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358"/>
  </bookViews>
  <sheets>
    <sheet name="Табл.1кМП01-в печать" sheetId="5" r:id="rId1"/>
  </sheets>
  <definedNames>
    <definedName name="_xlnm._FilterDatabase" localSheetId="0" hidden="1">'Табл.1кМП01-в печать'!$B$9:$AF$206</definedName>
    <definedName name="sub_1300" localSheetId="0">'Табл.1кМП01-в печать'!$Y$1</definedName>
    <definedName name="_xlnm.Print_Titles" localSheetId="0">'Табл.1кМП01-в печать'!$8:$9</definedName>
    <definedName name="_xlnm.Print_Area" localSheetId="0">'Табл.1кМП01-в печать'!$B$1:$AF$206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0" i="5" l="1"/>
  <c r="F210" i="5"/>
  <c r="G210" i="5"/>
  <c r="G206" i="5" l="1"/>
  <c r="F206" i="5"/>
  <c r="E206" i="5"/>
  <c r="G205" i="5"/>
  <c r="F205" i="5"/>
  <c r="F204" i="5" s="1"/>
  <c r="E205" i="5"/>
  <c r="E204" i="5"/>
  <c r="G202" i="5"/>
  <c r="G201" i="5" s="1"/>
  <c r="F202" i="5"/>
  <c r="E202" i="5"/>
  <c r="E201" i="5" s="1"/>
  <c r="F201" i="5"/>
  <c r="G200" i="5"/>
  <c r="F200" i="5"/>
  <c r="E200" i="5"/>
  <c r="G199" i="5"/>
  <c r="F199" i="5"/>
  <c r="E199" i="5"/>
  <c r="P198" i="5"/>
  <c r="O198" i="5"/>
  <c r="N198" i="5"/>
  <c r="M198" i="5"/>
  <c r="L198" i="5"/>
  <c r="K198" i="5"/>
  <c r="J198" i="5"/>
  <c r="I198" i="5"/>
  <c r="H198" i="5"/>
  <c r="G198" i="5"/>
  <c r="F198" i="5"/>
  <c r="E198" i="5"/>
  <c r="G195" i="5"/>
  <c r="F195" i="5"/>
  <c r="E195" i="5"/>
  <c r="P194" i="5"/>
  <c r="O194" i="5"/>
  <c r="N194" i="5"/>
  <c r="M194" i="5"/>
  <c r="L194" i="5"/>
  <c r="K194" i="5"/>
  <c r="J194" i="5"/>
  <c r="I194" i="5"/>
  <c r="H194" i="5"/>
  <c r="G194" i="5"/>
  <c r="F194" i="5"/>
  <c r="E194" i="5"/>
  <c r="E193" i="5" s="1"/>
  <c r="G191" i="5"/>
  <c r="F191" i="5"/>
  <c r="E191" i="5"/>
  <c r="G190" i="5"/>
  <c r="F190" i="5"/>
  <c r="E190" i="5"/>
  <c r="G187" i="5"/>
  <c r="G186" i="5" s="1"/>
  <c r="F187" i="5"/>
  <c r="E187" i="5"/>
  <c r="E186" i="5" s="1"/>
  <c r="G185" i="5"/>
  <c r="F185" i="5"/>
  <c r="F183" i="5" s="1"/>
  <c r="G184" i="5"/>
  <c r="G183" i="5" s="1"/>
  <c r="F184" i="5"/>
  <c r="E184" i="5"/>
  <c r="G181" i="5"/>
  <c r="G180" i="5" s="1"/>
  <c r="F181" i="5"/>
  <c r="F180" i="5" s="1"/>
  <c r="E181" i="5"/>
  <c r="E180" i="5" s="1"/>
  <c r="G179" i="5"/>
  <c r="G178" i="5" s="1"/>
  <c r="F179" i="5"/>
  <c r="E179" i="5"/>
  <c r="E178" i="5" s="1"/>
  <c r="G177" i="5"/>
  <c r="G176" i="5" s="1"/>
  <c r="F177" i="5"/>
  <c r="F176" i="5" s="1"/>
  <c r="E177" i="5"/>
  <c r="E176" i="5"/>
  <c r="G175" i="5"/>
  <c r="G174" i="5" s="1"/>
  <c r="F175" i="5"/>
  <c r="E175" i="5"/>
  <c r="E174" i="5" s="1"/>
  <c r="F174" i="5"/>
  <c r="G173" i="5"/>
  <c r="G172" i="5" s="1"/>
  <c r="F173" i="5"/>
  <c r="F172" i="5" s="1"/>
  <c r="E173" i="5"/>
  <c r="E172" i="5" s="1"/>
  <c r="G171" i="5"/>
  <c r="G170" i="5" s="1"/>
  <c r="F171" i="5"/>
  <c r="F170" i="5" s="1"/>
  <c r="E171" i="5"/>
  <c r="G169" i="5"/>
  <c r="G168" i="5" s="1"/>
  <c r="F169" i="5"/>
  <c r="E169" i="5"/>
  <c r="F168" i="5"/>
  <c r="G167" i="5"/>
  <c r="G166" i="5" s="1"/>
  <c r="F167" i="5"/>
  <c r="F166" i="5" s="1"/>
  <c r="E167" i="5"/>
  <c r="G165" i="5"/>
  <c r="F165" i="5"/>
  <c r="E165" i="5"/>
  <c r="P164" i="5"/>
  <c r="O164" i="5"/>
  <c r="N164" i="5"/>
  <c r="M164" i="5"/>
  <c r="L164" i="5"/>
  <c r="K164" i="5"/>
  <c r="J164" i="5"/>
  <c r="I164" i="5"/>
  <c r="H164" i="5"/>
  <c r="G164" i="5"/>
  <c r="D164" i="5" s="1"/>
  <c r="F164" i="5"/>
  <c r="E164" i="5"/>
  <c r="P163" i="5"/>
  <c r="O163" i="5"/>
  <c r="N163" i="5"/>
  <c r="M163" i="5"/>
  <c r="L163" i="5"/>
  <c r="K163" i="5"/>
  <c r="J163" i="5"/>
  <c r="I163" i="5"/>
  <c r="H163" i="5"/>
  <c r="G163" i="5"/>
  <c r="G162" i="5" s="1"/>
  <c r="F163" i="5"/>
  <c r="E163" i="5"/>
  <c r="F162" i="5"/>
  <c r="P145" i="5"/>
  <c r="P210" i="5" s="1"/>
  <c r="O145" i="5"/>
  <c r="O210" i="5" s="1"/>
  <c r="N145" i="5"/>
  <c r="N210" i="5" s="1"/>
  <c r="M145" i="5"/>
  <c r="M210" i="5" s="1"/>
  <c r="L145" i="5"/>
  <c r="L210" i="5" s="1"/>
  <c r="K145" i="5"/>
  <c r="K210" i="5" s="1"/>
  <c r="J145" i="5"/>
  <c r="J210" i="5" s="1"/>
  <c r="I145" i="5"/>
  <c r="I210" i="5" s="1"/>
  <c r="H145" i="5"/>
  <c r="H210" i="5" s="1"/>
  <c r="D144" i="5"/>
  <c r="P143" i="5"/>
  <c r="O143" i="5"/>
  <c r="N143" i="5"/>
  <c r="M143" i="5"/>
  <c r="L143" i="5"/>
  <c r="K143" i="5"/>
  <c r="J143" i="5"/>
  <c r="I143" i="5"/>
  <c r="H143" i="5"/>
  <c r="G143" i="5"/>
  <c r="F143" i="5"/>
  <c r="E143" i="5"/>
  <c r="V141" i="5"/>
  <c r="W141" i="5" s="1"/>
  <c r="X141" i="5" s="1"/>
  <c r="U141" i="5"/>
  <c r="H141" i="5"/>
  <c r="AF140" i="5"/>
  <c r="G140" i="5"/>
  <c r="F140" i="5"/>
  <c r="E140" i="5"/>
  <c r="H138" i="5"/>
  <c r="G137" i="5"/>
  <c r="F137" i="5"/>
  <c r="E137" i="5"/>
  <c r="H135" i="5"/>
  <c r="H205" i="5" s="1"/>
  <c r="G134" i="5"/>
  <c r="F134" i="5"/>
  <c r="E134" i="5"/>
  <c r="G133" i="5"/>
  <c r="F133" i="5"/>
  <c r="E133" i="5"/>
  <c r="G132" i="5"/>
  <c r="F132" i="5"/>
  <c r="F131" i="5" s="1"/>
  <c r="E132" i="5"/>
  <c r="AF130" i="5"/>
  <c r="G129" i="5"/>
  <c r="F129" i="5"/>
  <c r="E129" i="5"/>
  <c r="G126" i="5"/>
  <c r="F126" i="5"/>
  <c r="E126" i="5"/>
  <c r="D124" i="5"/>
  <c r="D123" i="5"/>
  <c r="G122" i="5"/>
  <c r="F122" i="5"/>
  <c r="E122" i="5"/>
  <c r="D120" i="5"/>
  <c r="G119" i="5"/>
  <c r="F119" i="5"/>
  <c r="E119" i="5"/>
  <c r="G117" i="5"/>
  <c r="F117" i="5"/>
  <c r="E117" i="5"/>
  <c r="D115" i="5"/>
  <c r="G114" i="5"/>
  <c r="F114" i="5"/>
  <c r="E114" i="5"/>
  <c r="G112" i="5"/>
  <c r="F112" i="5"/>
  <c r="E112" i="5"/>
  <c r="E111" i="5"/>
  <c r="E185" i="5" s="1"/>
  <c r="G110" i="5"/>
  <c r="F110" i="5"/>
  <c r="E110" i="5"/>
  <c r="D109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D107" i="5"/>
  <c r="P106" i="5"/>
  <c r="O106" i="5"/>
  <c r="N106" i="5"/>
  <c r="M106" i="5"/>
  <c r="L106" i="5"/>
  <c r="K106" i="5"/>
  <c r="J106" i="5"/>
  <c r="I106" i="5"/>
  <c r="H106" i="5"/>
  <c r="G106" i="5"/>
  <c r="F106" i="5"/>
  <c r="E106" i="5"/>
  <c r="H105" i="5"/>
  <c r="G104" i="5"/>
  <c r="F104" i="5"/>
  <c r="E104" i="5"/>
  <c r="H103" i="5"/>
  <c r="G102" i="5"/>
  <c r="F102" i="5"/>
  <c r="E102" i="5"/>
  <c r="G101" i="5"/>
  <c r="H101" i="5" s="1"/>
  <c r="I101" i="5" s="1"/>
  <c r="I100" i="5" s="1"/>
  <c r="F101" i="5"/>
  <c r="F100" i="5" s="1"/>
  <c r="E101" i="5"/>
  <c r="E100" i="5"/>
  <c r="G98" i="5"/>
  <c r="F98" i="5"/>
  <c r="E98" i="5"/>
  <c r="W93" i="5"/>
  <c r="X93" i="5" s="1"/>
  <c r="V93" i="5"/>
  <c r="V92" i="5"/>
  <c r="W92" i="5" s="1"/>
  <c r="X92" i="5" s="1"/>
  <c r="Y92" i="5" s="1"/>
  <c r="Z92" i="5" s="1"/>
  <c r="AA92" i="5" s="1"/>
  <c r="AB92" i="5" s="1"/>
  <c r="AC92" i="5" s="1"/>
  <c r="AD92" i="5" s="1"/>
  <c r="AE92" i="5" s="1"/>
  <c r="U86" i="5"/>
  <c r="AF85" i="5"/>
  <c r="AF84" i="5"/>
  <c r="AF83" i="5"/>
  <c r="AF80" i="5"/>
  <c r="AF79" i="5"/>
  <c r="AF78" i="5"/>
  <c r="AF77" i="5"/>
  <c r="O77" i="5"/>
  <c r="M77" i="5"/>
  <c r="K77" i="5"/>
  <c r="I77" i="5"/>
  <c r="G77" i="5"/>
  <c r="AF75" i="5"/>
  <c r="AF74" i="5"/>
  <c r="AF73" i="5"/>
  <c r="AF72" i="5"/>
  <c r="G72" i="5"/>
  <c r="F72" i="5"/>
  <c r="E72" i="5"/>
  <c r="V71" i="5"/>
  <c r="W71" i="5" s="1"/>
  <c r="X71" i="5" s="1"/>
  <c r="G70" i="5"/>
  <c r="F70" i="5"/>
  <c r="E70" i="5"/>
  <c r="AF69" i="5"/>
  <c r="U68" i="5"/>
  <c r="V68" i="5" s="1"/>
  <c r="W68" i="5" s="1"/>
  <c r="X68" i="5" s="1"/>
  <c r="Y68" i="5" s="1"/>
  <c r="Z68" i="5" s="1"/>
  <c r="AA68" i="5" s="1"/>
  <c r="AB68" i="5" s="1"/>
  <c r="AC68" i="5" s="1"/>
  <c r="AD68" i="5" s="1"/>
  <c r="AE68" i="5" s="1"/>
  <c r="AF68" i="5" s="1"/>
  <c r="G66" i="5"/>
  <c r="F66" i="5"/>
  <c r="E66" i="5"/>
  <c r="V64" i="5"/>
  <c r="W64" i="5" s="1"/>
  <c r="X64" i="5" s="1"/>
  <c r="G64" i="5"/>
  <c r="F64" i="5"/>
  <c r="E64" i="5"/>
  <c r="G62" i="5"/>
  <c r="F62" i="5"/>
  <c r="E62" i="5"/>
  <c r="U61" i="5"/>
  <c r="V61" i="5" s="1"/>
  <c r="W61" i="5" s="1"/>
  <c r="X61" i="5" s="1"/>
  <c r="Y61" i="5" s="1"/>
  <c r="Z61" i="5" s="1"/>
  <c r="AA61" i="5" s="1"/>
  <c r="AF60" i="5"/>
  <c r="AF58" i="5"/>
  <c r="AF57" i="5"/>
  <c r="AF56" i="5"/>
  <c r="AF55" i="5"/>
  <c r="G53" i="5"/>
  <c r="F53" i="5"/>
  <c r="E53" i="5"/>
  <c r="G50" i="5"/>
  <c r="F50" i="5"/>
  <c r="E50" i="5"/>
  <c r="W48" i="5"/>
  <c r="X48" i="5" s="1"/>
  <c r="Y48" i="5" s="1"/>
  <c r="Z48" i="5" s="1"/>
  <c r="AA48" i="5" s="1"/>
  <c r="AB48" i="5" s="1"/>
  <c r="AC48" i="5" s="1"/>
  <c r="AD48" i="5" s="1"/>
  <c r="AE48" i="5" s="1"/>
  <c r="AF48" i="5" s="1"/>
  <c r="U47" i="5"/>
  <c r="V47" i="5" s="1"/>
  <c r="W47" i="5" s="1"/>
  <c r="X47" i="5" s="1"/>
  <c r="Y47" i="5" s="1"/>
  <c r="Z47" i="5" s="1"/>
  <c r="AA47" i="5" s="1"/>
  <c r="AB47" i="5" s="1"/>
  <c r="AC47" i="5" s="1"/>
  <c r="AD47" i="5" s="1"/>
  <c r="AE47" i="5" s="1"/>
  <c r="U46" i="5"/>
  <c r="V46" i="5" s="1"/>
  <c r="W46" i="5" s="1"/>
  <c r="X46" i="5" s="1"/>
  <c r="Y46" i="5" s="1"/>
  <c r="Z46" i="5" s="1"/>
  <c r="AA46" i="5" s="1"/>
  <c r="AB46" i="5" s="1"/>
  <c r="AC46" i="5" s="1"/>
  <c r="AD46" i="5" s="1"/>
  <c r="AE46" i="5" s="1"/>
  <c r="U45" i="5"/>
  <c r="V45" i="5" s="1"/>
  <c r="W45" i="5" s="1"/>
  <c r="X45" i="5" s="1"/>
  <c r="Y45" i="5" s="1"/>
  <c r="Z45" i="5" s="1"/>
  <c r="AA45" i="5" s="1"/>
  <c r="AB45" i="5" s="1"/>
  <c r="AC45" i="5" s="1"/>
  <c r="AD45" i="5" s="1"/>
  <c r="AE45" i="5" s="1"/>
  <c r="G44" i="5"/>
  <c r="F44" i="5"/>
  <c r="E44" i="5"/>
  <c r="AF43" i="5"/>
  <c r="AF42" i="5"/>
  <c r="D42" i="5"/>
  <c r="AF41" i="5"/>
  <c r="P41" i="5"/>
  <c r="P150" i="5" s="1"/>
  <c r="O41" i="5"/>
  <c r="O150" i="5" s="1"/>
  <c r="O148" i="5" s="1"/>
  <c r="N41" i="5"/>
  <c r="N150" i="5" s="1"/>
  <c r="N148" i="5" s="1"/>
  <c r="M41" i="5"/>
  <c r="M150" i="5" s="1"/>
  <c r="M148" i="5" s="1"/>
  <c r="L41" i="5"/>
  <c r="L150" i="5" s="1"/>
  <c r="L148" i="5" s="1"/>
  <c r="K41" i="5"/>
  <c r="K150" i="5" s="1"/>
  <c r="J41" i="5"/>
  <c r="J150" i="5" s="1"/>
  <c r="J148" i="5" s="1"/>
  <c r="I41" i="5"/>
  <c r="I150" i="5" s="1"/>
  <c r="H41" i="5"/>
  <c r="H150" i="5" s="1"/>
  <c r="G41" i="5"/>
  <c r="F41" i="5"/>
  <c r="E41" i="5"/>
  <c r="U38" i="5"/>
  <c r="V38" i="5" s="1"/>
  <c r="W38" i="5" s="1"/>
  <c r="X38" i="5" s="1"/>
  <c r="Y38" i="5" s="1"/>
  <c r="Z38" i="5" s="1"/>
  <c r="AA38" i="5" s="1"/>
  <c r="AB38" i="5" s="1"/>
  <c r="AC38" i="5" s="1"/>
  <c r="AD38" i="5" s="1"/>
  <c r="AE38" i="5" s="1"/>
  <c r="U37" i="5"/>
  <c r="G37" i="5"/>
  <c r="F37" i="5"/>
  <c r="E37" i="5"/>
  <c r="AF36" i="5"/>
  <c r="V35" i="5"/>
  <c r="W35" i="5" s="1"/>
  <c r="X35" i="5" s="1"/>
  <c r="Y35" i="5" s="1"/>
  <c r="Z35" i="5" s="1"/>
  <c r="AA35" i="5" s="1"/>
  <c r="AB35" i="5" s="1"/>
  <c r="AC35" i="5" s="1"/>
  <c r="AD35" i="5" s="1"/>
  <c r="AE35" i="5" s="1"/>
  <c r="G34" i="5"/>
  <c r="F34" i="5"/>
  <c r="E34" i="5"/>
  <c r="AF32" i="5"/>
  <c r="G32" i="5"/>
  <c r="F32" i="5"/>
  <c r="E32" i="5"/>
  <c r="G31" i="5"/>
  <c r="G30" i="5" s="1"/>
  <c r="G29" i="5" s="1"/>
  <c r="F31" i="5"/>
  <c r="F30" i="5" s="1"/>
  <c r="F29" i="5" s="1"/>
  <c r="E31" i="5"/>
  <c r="D27" i="5"/>
  <c r="W26" i="5"/>
  <c r="X26" i="5" s="1"/>
  <c r="Y26" i="5" s="1"/>
  <c r="Z26" i="5" s="1"/>
  <c r="AA26" i="5" s="1"/>
  <c r="AB26" i="5" s="1"/>
  <c r="AC26" i="5" s="1"/>
  <c r="AD26" i="5" s="1"/>
  <c r="AE26" i="5" s="1"/>
  <c r="P26" i="5"/>
  <c r="O26" i="5"/>
  <c r="N26" i="5"/>
  <c r="M26" i="5"/>
  <c r="L26" i="5"/>
  <c r="K26" i="5"/>
  <c r="J26" i="5"/>
  <c r="I26" i="5"/>
  <c r="H26" i="5"/>
  <c r="G26" i="5"/>
  <c r="F26" i="5"/>
  <c r="E26" i="5"/>
  <c r="D25" i="5"/>
  <c r="W24" i="5"/>
  <c r="X24" i="5" s="1"/>
  <c r="Y24" i="5" s="1"/>
  <c r="Z24" i="5" s="1"/>
  <c r="AA24" i="5" s="1"/>
  <c r="AB24" i="5" s="1"/>
  <c r="AC24" i="5" s="1"/>
  <c r="AD24" i="5" s="1"/>
  <c r="AE24" i="5" s="1"/>
  <c r="P24" i="5"/>
  <c r="O24" i="5"/>
  <c r="N24" i="5"/>
  <c r="M24" i="5"/>
  <c r="L24" i="5"/>
  <c r="K24" i="5"/>
  <c r="J24" i="5"/>
  <c r="I24" i="5"/>
  <c r="H24" i="5"/>
  <c r="G24" i="5"/>
  <c r="F24" i="5"/>
  <c r="E24" i="5"/>
  <c r="D22" i="5"/>
  <c r="D21" i="5"/>
  <c r="G20" i="5"/>
  <c r="F20" i="5"/>
  <c r="E20" i="5"/>
  <c r="G18" i="5"/>
  <c r="F18" i="5"/>
  <c r="E18" i="5"/>
  <c r="G17" i="5"/>
  <c r="F17" i="5"/>
  <c r="E17" i="5"/>
  <c r="P16" i="5"/>
  <c r="O16" i="5"/>
  <c r="N16" i="5"/>
  <c r="M16" i="5"/>
  <c r="L16" i="5"/>
  <c r="K16" i="5"/>
  <c r="J16" i="5"/>
  <c r="I16" i="5"/>
  <c r="H16" i="5"/>
  <c r="G16" i="5"/>
  <c r="F16" i="5"/>
  <c r="E16" i="5"/>
  <c r="P15" i="5"/>
  <c r="P158" i="5" s="1"/>
  <c r="O15" i="5"/>
  <c r="N15" i="5"/>
  <c r="M15" i="5"/>
  <c r="M158" i="5" s="1"/>
  <c r="L15" i="5"/>
  <c r="L158" i="5" s="1"/>
  <c r="K15" i="5"/>
  <c r="K158" i="5" s="1"/>
  <c r="J15" i="5"/>
  <c r="J158" i="5" s="1"/>
  <c r="I15" i="5"/>
  <c r="I158" i="5" s="1"/>
  <c r="H15" i="5"/>
  <c r="H158" i="5" s="1"/>
  <c r="G15" i="5"/>
  <c r="F15" i="5"/>
  <c r="E15" i="5"/>
  <c r="E158" i="5" s="1"/>
  <c r="G160" i="5" l="1"/>
  <c r="D26" i="5"/>
  <c r="G131" i="5"/>
  <c r="I135" i="5"/>
  <c r="J135" i="5" s="1"/>
  <c r="K135" i="5" s="1"/>
  <c r="F193" i="5"/>
  <c r="H100" i="5"/>
  <c r="E189" i="5"/>
  <c r="D41" i="5"/>
  <c r="D143" i="5"/>
  <c r="F189" i="5"/>
  <c r="E197" i="5"/>
  <c r="F197" i="5"/>
  <c r="G159" i="5"/>
  <c r="D106" i="5"/>
  <c r="D194" i="5"/>
  <c r="G197" i="5"/>
  <c r="E14" i="5"/>
  <c r="E13" i="5" s="1"/>
  <c r="D24" i="5"/>
  <c r="G204" i="5"/>
  <c r="AB61" i="5"/>
  <c r="AC61" i="5" s="1"/>
  <c r="AD61" i="5" s="1"/>
  <c r="AE61" i="5" s="1"/>
  <c r="F160" i="5"/>
  <c r="J151" i="5" s="1"/>
  <c r="K148" i="5"/>
  <c r="K151" i="5"/>
  <c r="K133" i="5" s="1"/>
  <c r="V86" i="5"/>
  <c r="W86" i="5" s="1"/>
  <c r="X86" i="5" s="1"/>
  <c r="Y86" i="5" s="1"/>
  <c r="Z86" i="5" s="1"/>
  <c r="AA86" i="5" s="1"/>
  <c r="AB86" i="5" s="1"/>
  <c r="AC86" i="5" s="1"/>
  <c r="AD86" i="5" s="1"/>
  <c r="AE86" i="5" s="1"/>
  <c r="Y93" i="5"/>
  <c r="Z93" i="5" s="1"/>
  <c r="AA93" i="5" s="1"/>
  <c r="AB93" i="5" s="1"/>
  <c r="AC93" i="5" s="1"/>
  <c r="AD93" i="5" s="1"/>
  <c r="AE93" i="5" s="1"/>
  <c r="P148" i="5"/>
  <c r="G158" i="5"/>
  <c r="G157" i="5" s="1"/>
  <c r="G208" i="5" s="1"/>
  <c r="G212" i="5" s="1"/>
  <c r="D15" i="5"/>
  <c r="G14" i="5"/>
  <c r="G13" i="5" s="1"/>
  <c r="H148" i="5"/>
  <c r="Y64" i="5"/>
  <c r="Z64" i="5" s="1"/>
  <c r="AA64" i="5" s="1"/>
  <c r="AB64" i="5" s="1"/>
  <c r="AC64" i="5" s="1"/>
  <c r="AD64" i="5" s="1"/>
  <c r="AE64" i="5" s="1"/>
  <c r="H184" i="5"/>
  <c r="H102" i="5"/>
  <c r="I103" i="5"/>
  <c r="H132" i="5"/>
  <c r="H159" i="5" s="1"/>
  <c r="H153" i="5" s="1"/>
  <c r="I138" i="5"/>
  <c r="H190" i="5"/>
  <c r="O151" i="5"/>
  <c r="E30" i="5"/>
  <c r="E160" i="5"/>
  <c r="Y141" i="5"/>
  <c r="Z141" i="5" s="1"/>
  <c r="AA141" i="5" s="1"/>
  <c r="AB141" i="5" s="1"/>
  <c r="AC141" i="5" s="1"/>
  <c r="AD141" i="5" s="1"/>
  <c r="AE141" i="5" s="1"/>
  <c r="I151" i="5"/>
  <c r="I148" i="5"/>
  <c r="O158" i="5"/>
  <c r="D163" i="5"/>
  <c r="E162" i="5"/>
  <c r="E166" i="5"/>
  <c r="E168" i="5"/>
  <c r="AF47" i="5"/>
  <c r="Y71" i="5"/>
  <c r="Z71" i="5" s="1"/>
  <c r="AA71" i="5" s="1"/>
  <c r="AB71" i="5" s="1"/>
  <c r="AC71" i="5" s="1"/>
  <c r="AD71" i="5" s="1"/>
  <c r="AE71" i="5" s="1"/>
  <c r="J101" i="5"/>
  <c r="AF45" i="5"/>
  <c r="AF92" i="5"/>
  <c r="E131" i="5"/>
  <c r="I141" i="5"/>
  <c r="E159" i="5"/>
  <c r="E183" i="5"/>
  <c r="G193" i="5"/>
  <c r="D16" i="5"/>
  <c r="V37" i="5"/>
  <c r="W37" i="5" s="1"/>
  <c r="X37" i="5" s="1"/>
  <c r="Y37" i="5" s="1"/>
  <c r="Z37" i="5" s="1"/>
  <c r="AA37" i="5" s="1"/>
  <c r="AB37" i="5" s="1"/>
  <c r="AC37" i="5" s="1"/>
  <c r="AD37" i="5" s="1"/>
  <c r="AE37" i="5" s="1"/>
  <c r="AF46" i="5"/>
  <c r="H199" i="5"/>
  <c r="M151" i="5"/>
  <c r="F159" i="5"/>
  <c r="F158" i="5"/>
  <c r="F14" i="5"/>
  <c r="F13" i="5" s="1"/>
  <c r="G100" i="5"/>
  <c r="H104" i="5"/>
  <c r="I105" i="5"/>
  <c r="D108" i="5"/>
  <c r="N158" i="5"/>
  <c r="E170" i="5"/>
  <c r="F186" i="5"/>
  <c r="F178" i="5"/>
  <c r="F209" i="5" s="1"/>
  <c r="F211" i="5" s="1"/>
  <c r="D198" i="5"/>
  <c r="G189" i="5"/>
  <c r="G209" i="5" s="1"/>
  <c r="G211" i="5" s="1"/>
  <c r="I205" i="5" l="1"/>
  <c r="E209" i="5"/>
  <c r="E211" i="5" s="1"/>
  <c r="N151" i="5"/>
  <c r="AF141" i="5"/>
  <c r="H151" i="5"/>
  <c r="H113" i="5" s="1"/>
  <c r="P151" i="5"/>
  <c r="P35" i="5" s="1"/>
  <c r="AF61" i="5"/>
  <c r="I139" i="5"/>
  <c r="I137" i="5" s="1"/>
  <c r="I136" i="5"/>
  <c r="I134" i="5" s="1"/>
  <c r="I127" i="5"/>
  <c r="I121" i="5"/>
  <c r="I119" i="5" s="1"/>
  <c r="I118" i="5"/>
  <c r="I65" i="5"/>
  <c r="I64" i="5" s="1"/>
  <c r="I130" i="5"/>
  <c r="I116" i="5"/>
  <c r="I99" i="5"/>
  <c r="I73" i="5"/>
  <c r="I51" i="5"/>
  <c r="I45" i="5"/>
  <c r="I33" i="5"/>
  <c r="I142" i="5"/>
  <c r="I140" i="5" s="1"/>
  <c r="I125" i="5"/>
  <c r="I111" i="5"/>
  <c r="I110" i="5" s="1"/>
  <c r="I68" i="5"/>
  <c r="I63" i="5"/>
  <c r="I62" i="5" s="1"/>
  <c r="I54" i="5"/>
  <c r="I53" i="5" s="1"/>
  <c r="I35" i="5"/>
  <c r="I23" i="5"/>
  <c r="I20" i="5" s="1"/>
  <c r="I19" i="5"/>
  <c r="I113" i="5"/>
  <c r="I133" i="5"/>
  <c r="I38" i="5"/>
  <c r="I71" i="5"/>
  <c r="J138" i="5"/>
  <c r="I190" i="5"/>
  <c r="I132" i="5"/>
  <c r="J103" i="5"/>
  <c r="I102" i="5"/>
  <c r="I184" i="5"/>
  <c r="H116" i="5"/>
  <c r="H19" i="5"/>
  <c r="H139" i="5"/>
  <c r="H99" i="5"/>
  <c r="H118" i="5"/>
  <c r="H127" i="5"/>
  <c r="AF64" i="5"/>
  <c r="I199" i="5"/>
  <c r="I104" i="5"/>
  <c r="J105" i="5"/>
  <c r="F157" i="5"/>
  <c r="F208" i="5" s="1"/>
  <c r="F212" i="5" s="1"/>
  <c r="D158" i="5"/>
  <c r="M139" i="5"/>
  <c r="M142" i="5"/>
  <c r="M133" i="5"/>
  <c r="M121" i="5"/>
  <c r="M119" i="5" s="1"/>
  <c r="M118" i="5"/>
  <c r="M65" i="5"/>
  <c r="M64" i="5" s="1"/>
  <c r="M127" i="5"/>
  <c r="M113" i="5"/>
  <c r="M71" i="5"/>
  <c r="M38" i="5"/>
  <c r="M116" i="5"/>
  <c r="M99" i="5"/>
  <c r="M73" i="5"/>
  <c r="M51" i="5"/>
  <c r="M45" i="5"/>
  <c r="M33" i="5"/>
  <c r="M136" i="5"/>
  <c r="M130" i="5"/>
  <c r="M125" i="5"/>
  <c r="M111" i="5"/>
  <c r="M110" i="5" s="1"/>
  <c r="M68" i="5"/>
  <c r="M63" i="5"/>
  <c r="M62" i="5" s="1"/>
  <c r="M23" i="5"/>
  <c r="M20" i="5" s="1"/>
  <c r="M19" i="5"/>
  <c r="M54" i="5"/>
  <c r="M53" i="5" s="1"/>
  <c r="M35" i="5"/>
  <c r="J141" i="5"/>
  <c r="AF37" i="5"/>
  <c r="J100" i="5"/>
  <c r="K101" i="5"/>
  <c r="N136" i="5"/>
  <c r="N127" i="5"/>
  <c r="N71" i="5"/>
  <c r="N68" i="5"/>
  <c r="N51" i="5"/>
  <c r="N38" i="5"/>
  <c r="N121" i="5"/>
  <c r="N119" i="5" s="1"/>
  <c r="N116" i="5"/>
  <c r="N99" i="5"/>
  <c r="N73" i="5"/>
  <c r="N65" i="5"/>
  <c r="N64" i="5" s="1"/>
  <c r="N45" i="5"/>
  <c r="N33" i="5"/>
  <c r="N130" i="5"/>
  <c r="N125" i="5"/>
  <c r="N111" i="5"/>
  <c r="N110" i="5" s="1"/>
  <c r="N142" i="5"/>
  <c r="N139" i="5"/>
  <c r="N118" i="5"/>
  <c r="N63" i="5"/>
  <c r="N62" i="5" s="1"/>
  <c r="N54" i="5"/>
  <c r="N53" i="5" s="1"/>
  <c r="N35" i="5"/>
  <c r="N23" i="5"/>
  <c r="N20" i="5" s="1"/>
  <c r="N19" i="5"/>
  <c r="N113" i="5"/>
  <c r="E29" i="5"/>
  <c r="P23" i="5"/>
  <c r="P20" i="5" s="1"/>
  <c r="AF93" i="5"/>
  <c r="J136" i="5"/>
  <c r="J134" i="5" s="1"/>
  <c r="J127" i="5"/>
  <c r="J71" i="5"/>
  <c r="J68" i="5"/>
  <c r="J51" i="5"/>
  <c r="J38" i="5"/>
  <c r="J142" i="5"/>
  <c r="J139" i="5"/>
  <c r="J125" i="5"/>
  <c r="J111" i="5"/>
  <c r="J110" i="5" s="1"/>
  <c r="J118" i="5"/>
  <c r="J63" i="5"/>
  <c r="J62" i="5" s="1"/>
  <c r="J54" i="5"/>
  <c r="J53" i="5" s="1"/>
  <c r="J35" i="5"/>
  <c r="J23" i="5"/>
  <c r="J20" i="5" s="1"/>
  <c r="J19" i="5"/>
  <c r="J133" i="5"/>
  <c r="J113" i="5"/>
  <c r="J116" i="5"/>
  <c r="J99" i="5"/>
  <c r="J73" i="5"/>
  <c r="J65" i="5"/>
  <c r="J64" i="5" s="1"/>
  <c r="J45" i="5"/>
  <c r="J121" i="5"/>
  <c r="J119" i="5" s="1"/>
  <c r="J33" i="5"/>
  <c r="J130" i="5"/>
  <c r="N133" i="5"/>
  <c r="L135" i="5"/>
  <c r="E157" i="5"/>
  <c r="E208" i="5" s="1"/>
  <c r="E212" i="5" s="1"/>
  <c r="O142" i="5"/>
  <c r="O130" i="5"/>
  <c r="O136" i="5"/>
  <c r="O127" i="5"/>
  <c r="O111" i="5"/>
  <c r="O110" i="5" s="1"/>
  <c r="O99" i="5"/>
  <c r="O73" i="5"/>
  <c r="O63" i="5"/>
  <c r="O62" i="5" s="1"/>
  <c r="O54" i="5"/>
  <c r="O53" i="5" s="1"/>
  <c r="O45" i="5"/>
  <c r="O33" i="5"/>
  <c r="O23" i="5"/>
  <c r="O20" i="5" s="1"/>
  <c r="O125" i="5"/>
  <c r="O51" i="5"/>
  <c r="O139" i="5"/>
  <c r="O118" i="5"/>
  <c r="O35" i="5"/>
  <c r="O19" i="5"/>
  <c r="O113" i="5"/>
  <c r="O68" i="5"/>
  <c r="O121" i="5"/>
  <c r="O119" i="5" s="1"/>
  <c r="O38" i="5"/>
  <c r="O71" i="5"/>
  <c r="O116" i="5"/>
  <c r="O65" i="5"/>
  <c r="O64" i="5" s="1"/>
  <c r="L151" i="5"/>
  <c r="G156" i="5"/>
  <c r="K142" i="5"/>
  <c r="K130" i="5"/>
  <c r="K111" i="5"/>
  <c r="K110" i="5" s="1"/>
  <c r="K99" i="5"/>
  <c r="K73" i="5"/>
  <c r="K63" i="5"/>
  <c r="K62" i="5" s="1"/>
  <c r="K54" i="5"/>
  <c r="K53" i="5" s="1"/>
  <c r="K45" i="5"/>
  <c r="K33" i="5"/>
  <c r="K23" i="5"/>
  <c r="K20" i="5" s="1"/>
  <c r="K136" i="5"/>
  <c r="K134" i="5" s="1"/>
  <c r="K118" i="5"/>
  <c r="K35" i="5"/>
  <c r="K19" i="5"/>
  <c r="K113" i="5"/>
  <c r="K68" i="5"/>
  <c r="K127" i="5"/>
  <c r="K121" i="5"/>
  <c r="K119" i="5" s="1"/>
  <c r="K116" i="5"/>
  <c r="K71" i="5"/>
  <c r="K65" i="5"/>
  <c r="K64" i="5" s="1"/>
  <c r="K38" i="5"/>
  <c r="K139" i="5"/>
  <c r="K125" i="5"/>
  <c r="K51" i="5"/>
  <c r="O133" i="5"/>
  <c r="AF71" i="5"/>
  <c r="AF86" i="5"/>
  <c r="P136" i="5" l="1"/>
  <c r="P33" i="5"/>
  <c r="P167" i="5" s="1"/>
  <c r="P166" i="5" s="1"/>
  <c r="P130" i="5"/>
  <c r="H133" i="5"/>
  <c r="H33" i="5"/>
  <c r="H167" i="5" s="1"/>
  <c r="H38" i="5"/>
  <c r="H37" i="5" s="1"/>
  <c r="H125" i="5"/>
  <c r="P38" i="5"/>
  <c r="P171" i="5" s="1"/>
  <c r="P170" i="5" s="1"/>
  <c r="P113" i="5"/>
  <c r="P187" i="5" s="1"/>
  <c r="P186" i="5" s="1"/>
  <c r="H68" i="5"/>
  <c r="H66" i="5" s="1"/>
  <c r="H73" i="5"/>
  <c r="H121" i="5"/>
  <c r="H195" i="5" s="1"/>
  <c r="P51" i="5"/>
  <c r="P50" i="5" s="1"/>
  <c r="P142" i="5"/>
  <c r="P206" i="5" s="1"/>
  <c r="P73" i="5"/>
  <c r="P181" i="5" s="1"/>
  <c r="P180" i="5" s="1"/>
  <c r="P127" i="5"/>
  <c r="P126" i="5" s="1"/>
  <c r="P71" i="5"/>
  <c r="P70" i="5" s="1"/>
  <c r="P63" i="5"/>
  <c r="P62" i="5" s="1"/>
  <c r="P111" i="5"/>
  <c r="P110" i="5" s="1"/>
  <c r="P19" i="5"/>
  <c r="P125" i="5"/>
  <c r="P122" i="5" s="1"/>
  <c r="H23" i="5"/>
  <c r="H17" i="5" s="1"/>
  <c r="H54" i="5"/>
  <c r="H45" i="5"/>
  <c r="H173" i="5" s="1"/>
  <c r="H130" i="5"/>
  <c r="H129" i="5" s="1"/>
  <c r="H65" i="5"/>
  <c r="H64" i="5" s="1"/>
  <c r="H35" i="5"/>
  <c r="H169" i="5" s="1"/>
  <c r="H142" i="5"/>
  <c r="P45" i="5"/>
  <c r="P44" i="5" s="1"/>
  <c r="P65" i="5"/>
  <c r="P64" i="5" s="1"/>
  <c r="P54" i="5"/>
  <c r="P53" i="5" s="1"/>
  <c r="P139" i="5"/>
  <c r="P116" i="5"/>
  <c r="P99" i="5"/>
  <c r="P133" i="5"/>
  <c r="P121" i="5"/>
  <c r="P119" i="5" s="1"/>
  <c r="P68" i="5"/>
  <c r="P66" i="5" s="1"/>
  <c r="P118" i="5"/>
  <c r="P195" i="5" s="1"/>
  <c r="P193" i="5" s="1"/>
  <c r="H63" i="5"/>
  <c r="H111" i="5"/>
  <c r="H110" i="5" s="1"/>
  <c r="H51" i="5"/>
  <c r="H50" i="5" s="1"/>
  <c r="H136" i="5"/>
  <c r="H134" i="5" s="1"/>
  <c r="H71" i="5"/>
  <c r="H179" i="5" s="1"/>
  <c r="K70" i="5"/>
  <c r="K179" i="5"/>
  <c r="K178" i="5" s="1"/>
  <c r="K195" i="5"/>
  <c r="K193" i="5" s="1"/>
  <c r="K117" i="5"/>
  <c r="K185" i="5"/>
  <c r="K98" i="5"/>
  <c r="O169" i="5"/>
  <c r="O168" i="5" s="1"/>
  <c r="O34" i="5"/>
  <c r="J165" i="5"/>
  <c r="J162" i="5" s="1"/>
  <c r="J18" i="5"/>
  <c r="J17" i="5"/>
  <c r="J177" i="5"/>
  <c r="J176" i="5" s="1"/>
  <c r="J66" i="5"/>
  <c r="P32" i="5"/>
  <c r="P37" i="5"/>
  <c r="P129" i="5"/>
  <c r="N187" i="5"/>
  <c r="N186" i="5" s="1"/>
  <c r="N112" i="5"/>
  <c r="N167" i="5"/>
  <c r="N166" i="5" s="1"/>
  <c r="N32" i="5"/>
  <c r="N31" i="5"/>
  <c r="N30" i="5" s="1"/>
  <c r="N29" i="5" s="1"/>
  <c r="N185" i="5"/>
  <c r="N98" i="5"/>
  <c r="N175" i="5"/>
  <c r="N174" i="5" s="1"/>
  <c r="N50" i="5"/>
  <c r="M177" i="5"/>
  <c r="M176" i="5" s="1"/>
  <c r="M66" i="5"/>
  <c r="M181" i="5"/>
  <c r="M180" i="5" s="1"/>
  <c r="M72" i="5"/>
  <c r="M179" i="5"/>
  <c r="M178" i="5" s="1"/>
  <c r="M70" i="5"/>
  <c r="M195" i="5"/>
  <c r="M193" i="5" s="1"/>
  <c r="M117" i="5"/>
  <c r="H20" i="5"/>
  <c r="H53" i="5"/>
  <c r="H34" i="5"/>
  <c r="I131" i="5"/>
  <c r="I159" i="5"/>
  <c r="I187" i="5"/>
  <c r="I186" i="5" s="1"/>
  <c r="I112" i="5"/>
  <c r="I200" i="5"/>
  <c r="I197" i="5" s="1"/>
  <c r="I122" i="5"/>
  <c r="I175" i="5"/>
  <c r="I174" i="5" s="1"/>
  <c r="I50" i="5"/>
  <c r="I129" i="5"/>
  <c r="I206" i="5"/>
  <c r="I204" i="5" s="1"/>
  <c r="I126" i="5"/>
  <c r="I202" i="5"/>
  <c r="I201" i="5" s="1"/>
  <c r="K114" i="5"/>
  <c r="K191" i="5"/>
  <c r="O114" i="5"/>
  <c r="O191" i="5"/>
  <c r="O177" i="5"/>
  <c r="O176" i="5" s="1"/>
  <c r="O66" i="5"/>
  <c r="O117" i="5"/>
  <c r="O195" i="5"/>
  <c r="O193" i="5" s="1"/>
  <c r="O202" i="5"/>
  <c r="O201" i="5" s="1"/>
  <c r="O126" i="5"/>
  <c r="J173" i="5"/>
  <c r="J172" i="5" s="1"/>
  <c r="J44" i="5"/>
  <c r="J191" i="5"/>
  <c r="J114" i="5"/>
  <c r="J195" i="5"/>
  <c r="J193" i="5" s="1"/>
  <c r="J117" i="5"/>
  <c r="J70" i="5"/>
  <c r="J179" i="5"/>
  <c r="J178" i="5" s="1"/>
  <c r="P173" i="5"/>
  <c r="P172" i="5" s="1"/>
  <c r="P175" i="5"/>
  <c r="P174" i="5" s="1"/>
  <c r="P114" i="5"/>
  <c r="N165" i="5"/>
  <c r="N162" i="5" s="1"/>
  <c r="N18" i="5"/>
  <c r="N17" i="5"/>
  <c r="N173" i="5"/>
  <c r="N172" i="5" s="1"/>
  <c r="N44" i="5"/>
  <c r="N191" i="5"/>
  <c r="N114" i="5"/>
  <c r="N177" i="5"/>
  <c r="N176" i="5" s="1"/>
  <c r="N66" i="5"/>
  <c r="M165" i="5"/>
  <c r="M162" i="5" s="1"/>
  <c r="M17" i="5"/>
  <c r="M18" i="5"/>
  <c r="M31" i="5"/>
  <c r="M30" i="5" s="1"/>
  <c r="M29" i="5" s="1"/>
  <c r="M32" i="5"/>
  <c r="M167" i="5"/>
  <c r="M166" i="5" s="1"/>
  <c r="M185" i="5"/>
  <c r="M98" i="5"/>
  <c r="M187" i="5"/>
  <c r="M186" i="5" s="1"/>
  <c r="M112" i="5"/>
  <c r="H62" i="5"/>
  <c r="D71" i="5"/>
  <c r="H187" i="5"/>
  <c r="H112" i="5"/>
  <c r="I179" i="5"/>
  <c r="I178" i="5" s="1"/>
  <c r="I70" i="5"/>
  <c r="I17" i="5"/>
  <c r="I18" i="5"/>
  <c r="I165" i="5"/>
  <c r="I162" i="5" s="1"/>
  <c r="I72" i="5"/>
  <c r="I181" i="5"/>
  <c r="I180" i="5" s="1"/>
  <c r="K171" i="5"/>
  <c r="K170" i="5" s="1"/>
  <c r="K37" i="5"/>
  <c r="K17" i="5"/>
  <c r="K18" i="5"/>
  <c r="K165" i="5"/>
  <c r="K162" i="5" s="1"/>
  <c r="K206" i="5"/>
  <c r="K129" i="5"/>
  <c r="L139" i="5"/>
  <c r="L130" i="5"/>
  <c r="L125" i="5"/>
  <c r="D125" i="5" s="1"/>
  <c r="L116" i="5"/>
  <c r="L113" i="5"/>
  <c r="L35" i="5"/>
  <c r="L19" i="5"/>
  <c r="L68" i="5"/>
  <c r="D68" i="5" s="1"/>
  <c r="L63" i="5"/>
  <c r="L62" i="5" s="1"/>
  <c r="L54" i="5"/>
  <c r="L53" i="5" s="1"/>
  <c r="L23" i="5"/>
  <c r="L20" i="5" s="1"/>
  <c r="L127" i="5"/>
  <c r="L121" i="5"/>
  <c r="L119" i="5" s="1"/>
  <c r="L71" i="5"/>
  <c r="L65" i="5"/>
  <c r="L64" i="5" s="1"/>
  <c r="L38" i="5"/>
  <c r="L99" i="5"/>
  <c r="L73" i="5"/>
  <c r="L51" i="5"/>
  <c r="L45" i="5"/>
  <c r="L33" i="5"/>
  <c r="L118" i="5"/>
  <c r="L142" i="5"/>
  <c r="L136" i="5"/>
  <c r="D136" i="5" s="1"/>
  <c r="L111" i="5"/>
  <c r="L110" i="5" s="1"/>
  <c r="L133" i="5"/>
  <c r="O179" i="5"/>
  <c r="O178" i="5" s="1"/>
  <c r="O70" i="5"/>
  <c r="O187" i="5"/>
  <c r="O186" i="5" s="1"/>
  <c r="O112" i="5"/>
  <c r="O31" i="5"/>
  <c r="O30" i="5" s="1"/>
  <c r="O29" i="5" s="1"/>
  <c r="O32" i="5"/>
  <c r="O167" i="5"/>
  <c r="O166" i="5" s="1"/>
  <c r="O181" i="5"/>
  <c r="O180" i="5" s="1"/>
  <c r="O72" i="5"/>
  <c r="E156" i="5"/>
  <c r="J206" i="5"/>
  <c r="J129" i="5"/>
  <c r="J112" i="5"/>
  <c r="J187" i="5"/>
  <c r="J186" i="5" s="1"/>
  <c r="J169" i="5"/>
  <c r="J168" i="5" s="1"/>
  <c r="J34" i="5"/>
  <c r="J171" i="5"/>
  <c r="J170" i="5" s="1"/>
  <c r="J37" i="5"/>
  <c r="J202" i="5"/>
  <c r="J201" i="5" s="1"/>
  <c r="J126" i="5"/>
  <c r="P72" i="5"/>
  <c r="P202" i="5"/>
  <c r="P201" i="5" s="1"/>
  <c r="P18" i="5"/>
  <c r="P200" i="5"/>
  <c r="N195" i="5"/>
  <c r="N193" i="5" s="1"/>
  <c r="N117" i="5"/>
  <c r="N200" i="5"/>
  <c r="N122" i="5"/>
  <c r="N179" i="5"/>
  <c r="N178" i="5" s="1"/>
  <c r="N70" i="5"/>
  <c r="L101" i="5"/>
  <c r="K100" i="5"/>
  <c r="M200" i="5"/>
  <c r="M122" i="5"/>
  <c r="M173" i="5"/>
  <c r="M172" i="5" s="1"/>
  <c r="M44" i="5"/>
  <c r="M191" i="5"/>
  <c r="M114" i="5"/>
  <c r="M202" i="5"/>
  <c r="M201" i="5" s="1"/>
  <c r="M126" i="5"/>
  <c r="F156" i="5"/>
  <c r="H177" i="5"/>
  <c r="H117" i="5"/>
  <c r="H181" i="5"/>
  <c r="H72" i="5"/>
  <c r="H137" i="5"/>
  <c r="H119" i="5"/>
  <c r="H191" i="5"/>
  <c r="H114" i="5"/>
  <c r="J190" i="5"/>
  <c r="K138" i="5"/>
  <c r="J132" i="5"/>
  <c r="J137" i="5"/>
  <c r="I171" i="5"/>
  <c r="I170" i="5" s="1"/>
  <c r="I37" i="5"/>
  <c r="I177" i="5"/>
  <c r="I176" i="5" s="1"/>
  <c r="I66" i="5"/>
  <c r="I167" i="5"/>
  <c r="I166" i="5" s="1"/>
  <c r="I32" i="5"/>
  <c r="I31" i="5"/>
  <c r="I30" i="5" s="1"/>
  <c r="I29" i="5" s="1"/>
  <c r="I185" i="5"/>
  <c r="I183" i="5" s="1"/>
  <c r="I98" i="5"/>
  <c r="I195" i="5"/>
  <c r="I193" i="5" s="1"/>
  <c r="I117" i="5"/>
  <c r="K50" i="5"/>
  <c r="K175" i="5"/>
  <c r="K174" i="5" s="1"/>
  <c r="K202" i="5"/>
  <c r="K201" i="5" s="1"/>
  <c r="K126" i="5"/>
  <c r="K34" i="5"/>
  <c r="K169" i="5"/>
  <c r="K168" i="5" s="1"/>
  <c r="K31" i="5"/>
  <c r="K30" i="5" s="1"/>
  <c r="K29" i="5" s="1"/>
  <c r="K32" i="5"/>
  <c r="K167" i="5"/>
  <c r="K166" i="5" s="1"/>
  <c r="K181" i="5"/>
  <c r="K180" i="5" s="1"/>
  <c r="K72" i="5"/>
  <c r="H131" i="5"/>
  <c r="O171" i="5"/>
  <c r="O170" i="5" s="1"/>
  <c r="O37" i="5"/>
  <c r="O17" i="5"/>
  <c r="O165" i="5"/>
  <c r="O162" i="5" s="1"/>
  <c r="O18" i="5"/>
  <c r="O175" i="5"/>
  <c r="O174" i="5" s="1"/>
  <c r="O50" i="5"/>
  <c r="O173" i="5"/>
  <c r="O172" i="5" s="1"/>
  <c r="O44" i="5"/>
  <c r="O185" i="5"/>
  <c r="O98" i="5"/>
  <c r="O206" i="5"/>
  <c r="O129" i="5"/>
  <c r="M135" i="5"/>
  <c r="J32" i="5"/>
  <c r="J167" i="5"/>
  <c r="J166" i="5" s="1"/>
  <c r="J31" i="5"/>
  <c r="J30" i="5" s="1"/>
  <c r="J29" i="5" s="1"/>
  <c r="J72" i="5"/>
  <c r="J181" i="5"/>
  <c r="J180" i="5" s="1"/>
  <c r="J122" i="5"/>
  <c r="J200" i="5"/>
  <c r="J175" i="5"/>
  <c r="J174" i="5" s="1"/>
  <c r="J50" i="5"/>
  <c r="P98" i="5"/>
  <c r="P117" i="5"/>
  <c r="P169" i="5"/>
  <c r="P168" i="5" s="1"/>
  <c r="P34" i="5"/>
  <c r="N169" i="5"/>
  <c r="N168" i="5" s="1"/>
  <c r="N34" i="5"/>
  <c r="N206" i="5"/>
  <c r="N129" i="5"/>
  <c r="N181" i="5"/>
  <c r="N180" i="5" s="1"/>
  <c r="N72" i="5"/>
  <c r="N171" i="5"/>
  <c r="N170" i="5" s="1"/>
  <c r="N37" i="5"/>
  <c r="N202" i="5"/>
  <c r="N201" i="5" s="1"/>
  <c r="N126" i="5"/>
  <c r="J140" i="5"/>
  <c r="K141" i="5"/>
  <c r="J205" i="5"/>
  <c r="M169" i="5"/>
  <c r="M168" i="5" s="1"/>
  <c r="M34" i="5"/>
  <c r="M129" i="5"/>
  <c r="M206" i="5"/>
  <c r="M175" i="5"/>
  <c r="M174" i="5" s="1"/>
  <c r="M50" i="5"/>
  <c r="M37" i="5"/>
  <c r="M171" i="5"/>
  <c r="M170" i="5" s="1"/>
  <c r="J199" i="5"/>
  <c r="K105" i="5"/>
  <c r="J104" i="5"/>
  <c r="H126" i="5"/>
  <c r="H202" i="5"/>
  <c r="H98" i="5"/>
  <c r="H171" i="5"/>
  <c r="H18" i="5"/>
  <c r="H200" i="5"/>
  <c r="H122" i="5"/>
  <c r="K103" i="5"/>
  <c r="J102" i="5"/>
  <c r="J184" i="5"/>
  <c r="I169" i="5"/>
  <c r="I168" i="5" s="1"/>
  <c r="I34" i="5"/>
  <c r="I44" i="5"/>
  <c r="I173" i="5"/>
  <c r="I172" i="5" s="1"/>
  <c r="I191" i="5"/>
  <c r="I189" i="5" s="1"/>
  <c r="I114" i="5"/>
  <c r="K200" i="5"/>
  <c r="K122" i="5"/>
  <c r="K177" i="5"/>
  <c r="K176" i="5" s="1"/>
  <c r="K66" i="5"/>
  <c r="K173" i="5"/>
  <c r="K172" i="5" s="1"/>
  <c r="K44" i="5"/>
  <c r="O200" i="5"/>
  <c r="O122" i="5"/>
  <c r="J185" i="5"/>
  <c r="J98" i="5"/>
  <c r="K187" i="5"/>
  <c r="K186" i="5" s="1"/>
  <c r="K112" i="5"/>
  <c r="I209" i="5" l="1"/>
  <c r="I211" i="5" s="1"/>
  <c r="H32" i="5"/>
  <c r="P177" i="5"/>
  <c r="P176" i="5" s="1"/>
  <c r="P179" i="5"/>
  <c r="P178" i="5" s="1"/>
  <c r="K209" i="5"/>
  <c r="K211" i="5" s="1"/>
  <c r="H175" i="5"/>
  <c r="P112" i="5"/>
  <c r="J209" i="5"/>
  <c r="J211" i="5" s="1"/>
  <c r="P191" i="5"/>
  <c r="H206" i="5"/>
  <c r="P165" i="5"/>
  <c r="P162" i="5" s="1"/>
  <c r="D139" i="5"/>
  <c r="D99" i="5"/>
  <c r="D113" i="5"/>
  <c r="H140" i="5"/>
  <c r="H165" i="5"/>
  <c r="D62" i="5"/>
  <c r="D121" i="5"/>
  <c r="H185" i="5"/>
  <c r="H183" i="5" s="1"/>
  <c r="D119" i="5"/>
  <c r="P17" i="5"/>
  <c r="D142" i="5"/>
  <c r="D19" i="5"/>
  <c r="H70" i="5"/>
  <c r="H44" i="5"/>
  <c r="P31" i="5"/>
  <c r="P30" i="5" s="1"/>
  <c r="P29" i="5" s="1"/>
  <c r="H31" i="5"/>
  <c r="H30" i="5" s="1"/>
  <c r="P185" i="5"/>
  <c r="D133" i="5"/>
  <c r="D20" i="5"/>
  <c r="D65" i="5"/>
  <c r="D110" i="5"/>
  <c r="D111" i="5"/>
  <c r="L44" i="5"/>
  <c r="D44" i="5" s="1"/>
  <c r="L173" i="5"/>
  <c r="L172" i="5" s="1"/>
  <c r="L126" i="5"/>
  <c r="D126" i="5" s="1"/>
  <c r="L202" i="5"/>
  <c r="L201" i="5" s="1"/>
  <c r="L191" i="5"/>
  <c r="D191" i="5" s="1"/>
  <c r="L114" i="5"/>
  <c r="D114" i="5" s="1"/>
  <c r="K160" i="5"/>
  <c r="K154" i="5" s="1"/>
  <c r="K14" i="5"/>
  <c r="D45" i="5"/>
  <c r="H166" i="5"/>
  <c r="L141" i="5"/>
  <c r="K140" i="5"/>
  <c r="K205" i="5"/>
  <c r="K204" i="5" s="1"/>
  <c r="L138" i="5"/>
  <c r="K137" i="5"/>
  <c r="K190" i="5"/>
  <c r="K189" i="5" s="1"/>
  <c r="K132" i="5"/>
  <c r="D116" i="5"/>
  <c r="H180" i="5"/>
  <c r="H176" i="5"/>
  <c r="M101" i="5"/>
  <c r="L100" i="5"/>
  <c r="L195" i="5"/>
  <c r="L193" i="5" s="1"/>
  <c r="L117" i="5"/>
  <c r="D117" i="5" s="1"/>
  <c r="L181" i="5"/>
  <c r="L180" i="5" s="1"/>
  <c r="L72" i="5"/>
  <c r="D72" i="5" s="1"/>
  <c r="L179" i="5"/>
  <c r="L178" i="5" s="1"/>
  <c r="L70" i="5"/>
  <c r="L169" i="5"/>
  <c r="L168" i="5" s="1"/>
  <c r="L34" i="5"/>
  <c r="D34" i="5" s="1"/>
  <c r="L206" i="5"/>
  <c r="L129" i="5"/>
  <c r="D129" i="5" s="1"/>
  <c r="H178" i="5"/>
  <c r="D178" i="5" s="1"/>
  <c r="H174" i="5"/>
  <c r="I153" i="5"/>
  <c r="D130" i="5"/>
  <c r="D53" i="5"/>
  <c r="J160" i="5"/>
  <c r="J154" i="5" s="1"/>
  <c r="J14" i="5"/>
  <c r="J183" i="5"/>
  <c r="H14" i="5"/>
  <c r="H170" i="5"/>
  <c r="D127" i="5"/>
  <c r="K199" i="5"/>
  <c r="K197" i="5" s="1"/>
  <c r="L105" i="5"/>
  <c r="K104" i="5"/>
  <c r="L134" i="5"/>
  <c r="J189" i="5"/>
  <c r="H189" i="5"/>
  <c r="D118" i="5"/>
  <c r="P14" i="5"/>
  <c r="L167" i="5"/>
  <c r="L166" i="5" s="1"/>
  <c r="L31" i="5"/>
  <c r="L30" i="5" s="1"/>
  <c r="L29" i="5" s="1"/>
  <c r="L32" i="5"/>
  <c r="D32" i="5" s="1"/>
  <c r="L185" i="5"/>
  <c r="L98" i="5"/>
  <c r="D98" i="5" s="1"/>
  <c r="L187" i="5"/>
  <c r="L186" i="5" s="1"/>
  <c r="L112" i="5"/>
  <c r="I160" i="5"/>
  <c r="I154" i="5" s="1"/>
  <c r="I14" i="5"/>
  <c r="H186" i="5"/>
  <c r="D187" i="5"/>
  <c r="D63" i="5"/>
  <c r="D35" i="5"/>
  <c r="D64" i="5"/>
  <c r="D54" i="5"/>
  <c r="H197" i="5"/>
  <c r="H162" i="5"/>
  <c r="H201" i="5"/>
  <c r="D201" i="5" s="1"/>
  <c r="J197" i="5"/>
  <c r="N135" i="5"/>
  <c r="M134" i="5"/>
  <c r="L171" i="5"/>
  <c r="L170" i="5" s="1"/>
  <c r="L37" i="5"/>
  <c r="D37" i="5" s="1"/>
  <c r="L177" i="5"/>
  <c r="L176" i="5" s="1"/>
  <c r="L66" i="5"/>
  <c r="D66" i="5" s="1"/>
  <c r="K184" i="5"/>
  <c r="K183" i="5" s="1"/>
  <c r="L103" i="5"/>
  <c r="K102" i="5"/>
  <c r="D38" i="5"/>
  <c r="J204" i="5"/>
  <c r="O160" i="5"/>
  <c r="O154" i="5" s="1"/>
  <c r="O14" i="5"/>
  <c r="J131" i="5"/>
  <c r="J159" i="5"/>
  <c r="D73" i="5"/>
  <c r="H193" i="5"/>
  <c r="D193" i="5" s="1"/>
  <c r="D195" i="5"/>
  <c r="D192" i="5" s="1"/>
  <c r="L50" i="5"/>
  <c r="D50" i="5" s="1"/>
  <c r="L175" i="5"/>
  <c r="L174" i="5" s="1"/>
  <c r="L165" i="5"/>
  <c r="L162" i="5" s="1"/>
  <c r="L17" i="5"/>
  <c r="L18" i="5"/>
  <c r="D18" i="5" s="1"/>
  <c r="L200" i="5"/>
  <c r="D200" i="5" s="1"/>
  <c r="L122" i="5"/>
  <c r="D122" i="5" s="1"/>
  <c r="D51" i="5"/>
  <c r="M14" i="5"/>
  <c r="M160" i="5"/>
  <c r="M154" i="5" s="1"/>
  <c r="N160" i="5"/>
  <c r="N154" i="5" s="1"/>
  <c r="N14" i="5"/>
  <c r="H168" i="5"/>
  <c r="H204" i="5"/>
  <c r="D206" i="5"/>
  <c r="H172" i="5"/>
  <c r="D23" i="5"/>
  <c r="H209" i="5" l="1"/>
  <c r="H211" i="5" s="1"/>
  <c r="H160" i="5"/>
  <c r="D112" i="5"/>
  <c r="P160" i="5"/>
  <c r="P154" i="5" s="1"/>
  <c r="D168" i="5"/>
  <c r="D171" i="5"/>
  <c r="D70" i="5"/>
  <c r="D172" i="5"/>
  <c r="D33" i="5"/>
  <c r="D185" i="5"/>
  <c r="D165" i="5"/>
  <c r="D161" i="5" s="1"/>
  <c r="D180" i="5"/>
  <c r="D173" i="5"/>
  <c r="D169" i="5"/>
  <c r="D202" i="5"/>
  <c r="D179" i="5"/>
  <c r="D167" i="5"/>
  <c r="M105" i="5"/>
  <c r="L104" i="5"/>
  <c r="L199" i="5"/>
  <c r="H154" i="5"/>
  <c r="H152" i="5" s="1"/>
  <c r="H157" i="5"/>
  <c r="H208" i="5" s="1"/>
  <c r="H212" i="5" s="1"/>
  <c r="I157" i="5"/>
  <c r="I208" i="5" s="1"/>
  <c r="I212" i="5" s="1"/>
  <c r="D174" i="5"/>
  <c r="N101" i="5"/>
  <c r="M100" i="5"/>
  <c r="K131" i="5"/>
  <c r="K159" i="5"/>
  <c r="D31" i="5"/>
  <c r="D170" i="5"/>
  <c r="I152" i="5"/>
  <c r="D177" i="5"/>
  <c r="D176" i="5" s="1"/>
  <c r="D166" i="5"/>
  <c r="H29" i="5"/>
  <c r="D30" i="5"/>
  <c r="L160" i="5"/>
  <c r="L154" i="5" s="1"/>
  <c r="L14" i="5"/>
  <c r="N134" i="5"/>
  <c r="O135" i="5"/>
  <c r="D17" i="5"/>
  <c r="J153" i="5"/>
  <c r="J152" i="5" s="1"/>
  <c r="J157" i="5"/>
  <c r="J208" i="5" s="1"/>
  <c r="J212" i="5" s="1"/>
  <c r="L184" i="5"/>
  <c r="L183" i="5" s="1"/>
  <c r="L102" i="5"/>
  <c r="M103" i="5"/>
  <c r="D162" i="5"/>
  <c r="D186" i="5"/>
  <c r="D14" i="5"/>
  <c r="D175" i="5"/>
  <c r="D181" i="5"/>
  <c r="L190" i="5"/>
  <c r="M138" i="5"/>
  <c r="L137" i="5"/>
  <c r="L132" i="5"/>
  <c r="M141" i="5"/>
  <c r="L140" i="5"/>
  <c r="L205" i="5"/>
  <c r="L204" i="5" s="1"/>
  <c r="M137" i="5" l="1"/>
  <c r="M190" i="5"/>
  <c r="M189" i="5" s="1"/>
  <c r="N138" i="5"/>
  <c r="M132" i="5"/>
  <c r="L131" i="5"/>
  <c r="L159" i="5"/>
  <c r="M184" i="5"/>
  <c r="M183" i="5" s="1"/>
  <c r="N103" i="5"/>
  <c r="M102" i="5"/>
  <c r="N100" i="5"/>
  <c r="O101" i="5"/>
  <c r="M199" i="5"/>
  <c r="M197" i="5" s="1"/>
  <c r="M104" i="5"/>
  <c r="N105" i="5"/>
  <c r="P135" i="5"/>
  <c r="O134" i="5"/>
  <c r="L197" i="5"/>
  <c r="M140" i="5"/>
  <c r="N141" i="5"/>
  <c r="M205" i="5"/>
  <c r="M204" i="5" s="1"/>
  <c r="L189" i="5"/>
  <c r="L209" i="5" s="1"/>
  <c r="L211" i="5" s="1"/>
  <c r="K153" i="5"/>
  <c r="K152" i="5" s="1"/>
  <c r="K157" i="5"/>
  <c r="K208" i="5" s="1"/>
  <c r="K212" i="5" s="1"/>
  <c r="D160" i="5"/>
  <c r="M209" i="5" l="1"/>
  <c r="M211" i="5" s="1"/>
  <c r="O141" i="5"/>
  <c r="N140" i="5"/>
  <c r="N205" i="5"/>
  <c r="P101" i="5"/>
  <c r="O100" i="5"/>
  <c r="N184" i="5"/>
  <c r="N183" i="5" s="1"/>
  <c r="O103" i="5"/>
  <c r="N102" i="5"/>
  <c r="M131" i="5"/>
  <c r="M159" i="5"/>
  <c r="N199" i="5"/>
  <c r="N197" i="5" s="1"/>
  <c r="O105" i="5"/>
  <c r="N104" i="5"/>
  <c r="L153" i="5"/>
  <c r="L152" i="5" s="1"/>
  <c r="L157" i="5"/>
  <c r="L208" i="5" s="1"/>
  <c r="L212" i="5" s="1"/>
  <c r="N190" i="5"/>
  <c r="O138" i="5"/>
  <c r="N137" i="5"/>
  <c r="N132" i="5"/>
  <c r="P134" i="5"/>
  <c r="D134" i="5" s="1"/>
  <c r="D135" i="5"/>
  <c r="N131" i="5" l="1"/>
  <c r="N159" i="5"/>
  <c r="O199" i="5"/>
  <c r="O197" i="5" s="1"/>
  <c r="O104" i="5"/>
  <c r="P105" i="5"/>
  <c r="O184" i="5"/>
  <c r="O183" i="5" s="1"/>
  <c r="P103" i="5"/>
  <c r="O102" i="5"/>
  <c r="P100" i="5"/>
  <c r="D100" i="5" s="1"/>
  <c r="D101" i="5"/>
  <c r="M153" i="5"/>
  <c r="M152" i="5" s="1"/>
  <c r="M157" i="5"/>
  <c r="M208" i="5" s="1"/>
  <c r="M212" i="5" s="1"/>
  <c r="O140" i="5"/>
  <c r="P141" i="5"/>
  <c r="O205" i="5"/>
  <c r="O204" i="5" s="1"/>
  <c r="O137" i="5"/>
  <c r="O190" i="5"/>
  <c r="O189" i="5" s="1"/>
  <c r="P138" i="5"/>
  <c r="O132" i="5"/>
  <c r="N204" i="5"/>
  <c r="N189" i="5"/>
  <c r="N209" i="5" s="1"/>
  <c r="N211" i="5" s="1"/>
  <c r="O209" i="5" l="1"/>
  <c r="O211" i="5" s="1"/>
  <c r="P137" i="5"/>
  <c r="D137" i="5" s="1"/>
  <c r="P190" i="5"/>
  <c r="P132" i="5"/>
  <c r="D138" i="5"/>
  <c r="P140" i="5"/>
  <c r="D140" i="5" s="1"/>
  <c r="D141" i="5"/>
  <c r="P205" i="5"/>
  <c r="P184" i="5"/>
  <c r="P102" i="5"/>
  <c r="D102" i="5" s="1"/>
  <c r="D103" i="5"/>
  <c r="N153" i="5"/>
  <c r="N152" i="5" s="1"/>
  <c r="N157" i="5"/>
  <c r="N208" i="5" s="1"/>
  <c r="N212" i="5" s="1"/>
  <c r="O131" i="5"/>
  <c r="O159" i="5"/>
  <c r="P199" i="5"/>
  <c r="P104" i="5"/>
  <c r="D104" i="5" s="1"/>
  <c r="D105" i="5"/>
  <c r="P197" i="5" l="1"/>
  <c r="D197" i="5" s="1"/>
  <c r="D199" i="5"/>
  <c r="D196" i="5" s="1"/>
  <c r="P183" i="5"/>
  <c r="D184" i="5"/>
  <c r="D182" i="5" s="1"/>
  <c r="O153" i="5"/>
  <c r="O152" i="5" s="1"/>
  <c r="O157" i="5"/>
  <c r="O208" i="5" s="1"/>
  <c r="O212" i="5" s="1"/>
  <c r="P204" i="5"/>
  <c r="D204" i="5" s="1"/>
  <c r="D205" i="5"/>
  <c r="D203" i="5" s="1"/>
  <c r="P131" i="5"/>
  <c r="D131" i="5" s="1"/>
  <c r="D132" i="5"/>
  <c r="P159" i="5"/>
  <c r="P189" i="5"/>
  <c r="D189" i="5" s="1"/>
  <c r="D190" i="5"/>
  <c r="D188" i="5" s="1"/>
  <c r="P209" i="5" l="1"/>
  <c r="P211" i="5" s="1"/>
  <c r="P153" i="5"/>
  <c r="P152" i="5" s="1"/>
  <c r="P157" i="5"/>
  <c r="P208" i="5" s="1"/>
  <c r="P212" i="5" s="1"/>
  <c r="D159" i="5"/>
  <c r="D183" i="5"/>
  <c r="D157" i="5" l="1"/>
</calcChain>
</file>

<file path=xl/sharedStrings.xml><?xml version="1.0" encoding="utf-8"?>
<sst xmlns="http://schemas.openxmlformats.org/spreadsheetml/2006/main" count="1562" uniqueCount="246">
  <si>
    <t xml:space="preserve">Инофрмация о программных мероприятиях, объеме финансирования и показателях результатов реализации муниципальной программы </t>
  </si>
  <si>
    <t>Наименование</t>
  </si>
  <si>
    <t>Источники финансирования</t>
  </si>
  <si>
    <r>
      <t xml:space="preserve">Объем финанси-рования
</t>
    </r>
    <r>
      <rPr>
        <sz val="11"/>
        <rFont val="Times New Roman"/>
        <family val="1"/>
        <charset val="204"/>
      </rPr>
      <t xml:space="preserve">
 (всего, руб.)</t>
    </r>
  </si>
  <si>
    <t>В том числе по годам</t>
  </si>
  <si>
    <t>Ответственный (администратор или соадминистратор)</t>
  </si>
  <si>
    <t>Номер показателя</t>
  </si>
  <si>
    <t>Наименование показателя, ед.измерения</t>
  </si>
  <si>
    <t>Значение показателя, в том числе по годам</t>
  </si>
  <si>
    <t>Итоговое значение показателя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</si>
  <si>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</si>
  <si>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</si>
  <si>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</si>
  <si>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</si>
  <si>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</si>
  <si>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</si>
  <si>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</si>
  <si>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</si>
  <si>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</si>
  <si>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</si>
  <si>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</si>
  <si>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</si>
  <si>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Цель муниципальной программы:  Реализация отдельных вопросов местного значения, отдельных государственных полномочий, переданных органам местного самоуправления города Сургута в установленном порядке, организация предоставления государственных и муниципальных услуг по принципу «одного окна»</t>
  </si>
  <si>
    <t xml:space="preserve">Задача 1. Осуществление функций, возложенных  на структурные подразделения Администрации города, не являющиеся юридическими лицами, в соответствии  с положениями о структурных подразделениях Администрации города
</t>
  </si>
  <si>
    <t>АЦК</t>
  </si>
  <si>
    <t>МП 01 - АЦК</t>
  </si>
  <si>
    <t>Основное мероприятие 1.1. Содержание аппарата управления структурных подразделений Администрации города,
не являющихся юридическими лицами</t>
  </si>
  <si>
    <t>всего, в том числе</t>
  </si>
  <si>
    <t>-</t>
  </si>
  <si>
    <t>за счет межбюджетных трансфертов 
из федерального бюджета</t>
  </si>
  <si>
    <t>за счет межбюджетных трансфертов 
из окружного бюджета</t>
  </si>
  <si>
    <t xml:space="preserve">за счет средств местного бюджета </t>
  </si>
  <si>
    <t xml:space="preserve">Мероприятие 1.1.1. Содержание  аппарата управления структурных подразделений Администрации города, деятельность которых направлена на реализацию вопросов местного значения </t>
  </si>
  <si>
    <t>управление бюджетного учета и отчетности</t>
  </si>
  <si>
    <t>да</t>
  </si>
  <si>
    <t xml:space="preserve">Мероприятие 1.1.2. Содержание аппарата управления записи актов гражданского состояния, реализующего переданные государственные полномочия по государственной регистрации актов гражданского состояния </t>
  </si>
  <si>
    <t>Основное мероприятие 1.2. Осуществление функций, возложенных на структурные подразделения Администрации города, не являющиеся юридическими лицами</t>
  </si>
  <si>
    <t>за счет межбюджетных трансфертов
из окружного бюджета</t>
  </si>
  <si>
    <t>отдел социально-экономического прогнозирования</t>
  </si>
  <si>
    <t>Количество проанализированной статистической информации, предоставленной территориальным органом Федеральной службы государственной статистики, ед.</t>
  </si>
  <si>
    <t>Количество разработанных документов стратегического планирования, ед.</t>
  </si>
  <si>
    <t>Мероприятие 1.2.2. Реализация политики управления персоналом, обеспечивающей эффективную деятельность Администрации города</t>
  </si>
  <si>
    <t>управление кадров и муниципальной службы</t>
  </si>
  <si>
    <t>Количество администрируемых муниципальных программ, ед.</t>
  </si>
  <si>
    <t>управление внешних и общественных связей</t>
  </si>
  <si>
    <t>Количество организованных визитов иностранных межмуниципальных делегаций, отдельных лиц и делегаций органов власти и управления Российской Федерации, субъектов Российской Федерации на территории города Сургута, ед.</t>
  </si>
  <si>
    <t xml:space="preserve">управление внешних и общественных связей </t>
  </si>
  <si>
    <t>Количество организованных заседаний комиссии по наградам при Главе города, ед.</t>
  </si>
  <si>
    <t>Количество получателей премии к знаку 
"За заслуги перед городом", чел.</t>
  </si>
  <si>
    <t>Количество получателей премии 
при присвоении звания "Почетный гражданин города Сургута", чел.</t>
  </si>
  <si>
    <t>управление учёта и распределения жилья</t>
  </si>
  <si>
    <t xml:space="preserve">Наличие сформированных списков граждан, нуждающихся в улучшении жилищных условий, да/нет                      </t>
  </si>
  <si>
    <t>Количество жилых помещений, находящихся в муниципальном жилищном фонде, прошедших оценку рыночной стоимости, ед.</t>
  </si>
  <si>
    <t>Количество проведенных санитарно-эпидемиологических экспертиз жилых помещений, находящихся в муниципальном жилищном фонде, ед.</t>
  </si>
  <si>
    <t xml:space="preserve">Количество администрируемых муниципальных программ, ед.
</t>
  </si>
  <si>
    <t>Доля оказанных муниципальных услуг 
от общего количества муниципальных услуг, подлежащих оказанию управлением учета и распределения жилья, %</t>
  </si>
  <si>
    <t>правовое управление</t>
  </si>
  <si>
    <t>Мероприятие  1.2.7. Реализация полномочий главного распорядителя бюджетных средств Администрации города Сургута в бюджетном процессе</t>
  </si>
  <si>
    <t>управление бюджетного учёта  и отчётности</t>
  </si>
  <si>
    <t>Своевременное составление 
и представление в уполномоченные органы достоверной бюджетной, налоговой, статистической отчетности, да/нет</t>
  </si>
  <si>
    <t>не менее 90</t>
  </si>
  <si>
    <t>Исполнение плановых значений по администрируемым доходам (без учета безвозмездных поступлений) за отчетный год, %</t>
  </si>
  <si>
    <t xml:space="preserve">Соблюдение сроков предоставления обоснований бюджетных ассигнований 
на очередной финансовый год и плановый период, бюджетной отчетности за отчетный год, да/нет                                     </t>
  </si>
  <si>
    <t>Отсутствие просроченной кредиторской задолженности за отчетный год, да/нет</t>
  </si>
  <si>
    <t>Заключение договоров на подшивку комплектов бухгалтерских документов, да/нет</t>
  </si>
  <si>
    <t>Доля оказанных муниципальных услуг 
от общего количества муниципальных услуг, подлежащих оказанию управлением бюджетного учета и отчетности, %</t>
  </si>
  <si>
    <t>Мероприятие 1.2.8. Проведение муниципальных выборов</t>
  </si>
  <si>
    <t>управление бюджетного учёта и отчётности</t>
  </si>
  <si>
    <t>Финансовое обеспечение проведения муниципальных выборов, %</t>
  </si>
  <si>
    <t>Количество получателей пенсии, доплат 
к пенсии, чел.</t>
  </si>
  <si>
    <t>управление инвестиций и развития предпринимательства</t>
  </si>
  <si>
    <t>Количество изготовленной печатной продукции в сфере инвестиционной деятельности, экз.</t>
  </si>
  <si>
    <t xml:space="preserve">Мероприятие 1.2.11. Выполнение функций в сфере потребительского рынка и защиты прав потребителей </t>
  </si>
  <si>
    <t>отдел потребительского рынка и защиты прав потребителей</t>
  </si>
  <si>
    <t>Доля оказанных муниципальных услуг от общего количества муниципальных услуг, подлежащих оказанию отделом,%</t>
  </si>
  <si>
    <t>Количество изготовленных схем границ прилегающих территорий к организациям и /или объектам, на которых не допускается розничная продажа алкогольной продукции, ед.</t>
  </si>
  <si>
    <t xml:space="preserve">1.2.10. </t>
  </si>
  <si>
    <t>управление документационного и информационного обеспечения</t>
  </si>
  <si>
    <t>Доля организованных встреч Главы города, высших должностных лиц Администрации города, "прямых линий" с населением города от общего количества запланированных, %</t>
  </si>
  <si>
    <t>Доля подготовленных к подписанию постановлений и распоряжений Главы города, Администрации города, высших должностных лиц Администрации города, %</t>
  </si>
  <si>
    <t>Доля снятых с контроля муниципальных правовых актов, поручений Главы города, высших должностных лиц Администрации города, постановлений Губернатора 
и Правительства ХМАО-Югры, писем государственных органов, других писем 
и обращений, %</t>
  </si>
  <si>
    <t>Количество заключенных муниципальных контрактов на оказание услуг по подписке 
и доставке периодических изданий, ед.</t>
  </si>
  <si>
    <t xml:space="preserve">1.2.11. </t>
  </si>
  <si>
    <t>всего</t>
  </si>
  <si>
    <t>Доля архивных документов и архивных фондов, по которым обеспечена сохранность от общего количества архивных документов 
и архивных фондов,%</t>
  </si>
  <si>
    <t>Количество принятых на государственное хранение  документов  постоянного срока хранения, ед.</t>
  </si>
  <si>
    <t>Количество  принятых на муниципальное хранение  документов  постоянного срока хранения, ед.</t>
  </si>
  <si>
    <t>Доля оказанных муниципальных услуг 
от общего количества муниципальных услуг, подлежащих оказанию архивным отделом, %</t>
  </si>
  <si>
    <t xml:space="preserve">1.2.12. </t>
  </si>
  <si>
    <t>контрольное управление</t>
  </si>
  <si>
    <t>Проведение проверок в сферах, определенных положением о контрольном управлении Администрации города, да/нет</t>
  </si>
  <si>
    <t xml:space="preserve">1.2.19. </t>
  </si>
  <si>
    <t>управление по обеспечению деятельности административных и других коллегиальных органов</t>
  </si>
  <si>
    <t>Доля реализованных планов мероприятий 
по профилактике терроризма, экстремизма, противодействию коррупции, незаконного оборота наркотических и психотропных веществ от общего количества, подлежащих реализации, %</t>
  </si>
  <si>
    <t xml:space="preserve">1.2.13. </t>
  </si>
  <si>
    <t>контрольно-ревизионное управление</t>
  </si>
  <si>
    <t xml:space="preserve">1.2.14. </t>
  </si>
  <si>
    <t>управление муниципальных закупок</t>
  </si>
  <si>
    <t>Экономия бюджетных средств, сложившаяся по результатам закупок, %</t>
  </si>
  <si>
    <t>Доля обоснованных жалоб участников закупок на действия (бездействия) заказчика, уполномоченного органа, единой комиссии по осуществлению закупок в общем количестве поданных жалоб, %</t>
  </si>
  <si>
    <t xml:space="preserve">1.2.15. </t>
  </si>
  <si>
    <t>служба по охране здоровья населения</t>
  </si>
  <si>
    <t>Доля актуализированной (в СМИ, 
на официальном портале Администрации города) информации о возможности распространения социально-значимых заболеваний и заболеваний, представляющих опасность для окружающих, %</t>
  </si>
  <si>
    <t xml:space="preserve">1.2.16. </t>
  </si>
  <si>
    <t>управление по труду</t>
  </si>
  <si>
    <t>Доля оказанных государственных услуг 
от общего количества государственных услуг, подлежащих оказанию управлением по труду, %</t>
  </si>
  <si>
    <t>Степень соблюдения плана осуществления ежегодных плановых проверок соблюдения трудового законодательства мунициальными организациями, %</t>
  </si>
  <si>
    <t xml:space="preserve">1.2.17. </t>
  </si>
  <si>
    <t>управление записи актов гражданского состояния</t>
  </si>
  <si>
    <t>Количество зарегистрированных актов гражданского состояния (рождения, заключения брака, расторжения брака, усыновления/удочения, установления отцовства, смерти, перемены имени), ед.</t>
  </si>
  <si>
    <t>Количество выполненных иных юридически значимых действий,  ед.</t>
  </si>
  <si>
    <t xml:space="preserve">1.2.18. </t>
  </si>
  <si>
    <t>управление по природопользованию и экологии</t>
  </si>
  <si>
    <t>Организация мероприятий по охране окружающей среды в границах городского округа, да/нет</t>
  </si>
  <si>
    <t>Доля оказанных муниципальных услуг 
от общего количества муниципальных услуг, подлежащих оказанию управлением по природопользованию и экологии, %</t>
  </si>
  <si>
    <t>Задача 2. Обеспечение деятельности органов местного самоуправления</t>
  </si>
  <si>
    <t>Основное мероприятие 2.1. Обеспечение деятельности  муниципального казенного учреждения "Хозяйственно-эксплуатационное управление"</t>
  </si>
  <si>
    <t>муниципальное казённое учреждение "Хозяйственно-эксплуатационное управление"</t>
  </si>
  <si>
    <t>Обеспечение выполнения функций, предусмотренных уставом учреждения, да/нет</t>
  </si>
  <si>
    <t>2.6.</t>
  </si>
  <si>
    <t>2.6.1.</t>
  </si>
  <si>
    <t xml:space="preserve">2.6.2. </t>
  </si>
  <si>
    <t>муниципальное казённое учреждение  "Управление информационных технологий и связи города Сургута"</t>
  </si>
  <si>
    <t xml:space="preserve">2.9. </t>
  </si>
  <si>
    <t xml:space="preserve">2.10. </t>
  </si>
  <si>
    <t>2.11.</t>
  </si>
  <si>
    <t>Соблюдение требований по материально-техническому и организационному обеспечению деятельности органов местного самоуправления, да/нет</t>
  </si>
  <si>
    <t xml:space="preserve">2.12. </t>
  </si>
  <si>
    <t>департамент архитектуры и градостроительства</t>
  </si>
  <si>
    <t xml:space="preserve">2.13.  </t>
  </si>
  <si>
    <t>департамент городского хозяйства</t>
  </si>
  <si>
    <t>за счет межбюджетных трансфертов из окружного бюджета</t>
  </si>
  <si>
    <t xml:space="preserve"> 2.14. </t>
  </si>
  <si>
    <t>муниципальное казенное учреждение "Дворец торжеств"</t>
  </si>
  <si>
    <t>2.15.</t>
  </si>
  <si>
    <t>муниципальное казённое учреждение "Дворец торжеств"</t>
  </si>
  <si>
    <t xml:space="preserve">2.16. </t>
  </si>
  <si>
    <t>Количество структурных подразделений Администрации города, обеспеченных сопровождением программного обеспечения и приобретением лицензий, расходными материалами, доступом к сети интернет, ед.</t>
  </si>
  <si>
    <t xml:space="preserve">2.17. </t>
  </si>
  <si>
    <t xml:space="preserve">Реализация соглашений о взаимодействии по обеспечению деятельности муниципальных учреждений, да/нет
</t>
  </si>
  <si>
    <t>Задача 3. Оптимизация предоставления  государственных и муниципальных услуг, в том числе путем организации их предоставления по принципу "одного окна"</t>
  </si>
  <si>
    <t>муниципальное казённое учреждение "Многофункциональный центр предоставления государственных и муниципальных услуг"</t>
  </si>
  <si>
    <t>Обеспечение реализации отдельных мероприятий, предусмотренных муниципальными правовыми актами 
о передаче функций по организационному обеспечению деятельности Администрации города, да, нет</t>
  </si>
  <si>
    <t>Доля государственных и  муниципальных услуг, предоставляемых по принципу "одного окна"  от общего количества государственных и муниципальных услуг, подлежащих предоставлению, %</t>
  </si>
  <si>
    <t>Основное мероприятие 3.2. Реализация субсидий автономного округа на развитие многофункциональных центров предоставления государственных 
и муниципальных услуг</t>
  </si>
  <si>
    <t xml:space="preserve">Мероприятие 3.2.2. Обеспечение выполнения работ по ремонту помещений муниципального казённого учреждения "Многофункциональный центр предоставления государственных 
и муниципальных услуг города Сургута" </t>
  </si>
  <si>
    <t>Количество объектов, в которых выполнен ремонт, ед.</t>
  </si>
  <si>
    <t>Уровень удовлетворенности граждан качеством предоставления государственных 
и муниципальных услуг, %</t>
  </si>
  <si>
    <t>Количество разработанных проектов, ед.</t>
  </si>
  <si>
    <t>за счет межбюджетных трансфертов
 из федерального бюджета</t>
  </si>
  <si>
    <t>ДФ=2022-2030 годы - руб.</t>
  </si>
  <si>
    <t>УБУиО=2022-2030 годы (без отдела наград!!!)- руб.</t>
  </si>
  <si>
    <t>К-ты ОБАСы 22-30 годов УБУиО (без отдела наград!!!) к Общим объемам ассг.по МП 20 и 21 годов</t>
  </si>
  <si>
    <t>Общих объемов от ДФ=22-30 годы</t>
  </si>
  <si>
    <t>Общий объем ассигнований на реализацию программы – всего, 
в том числе:</t>
  </si>
  <si>
    <t>х</t>
  </si>
  <si>
    <t>Объем ассигнований администратора  – управление бюджетного учета 
и отчетности</t>
  </si>
  <si>
    <t>Объем ассигнований соадминистратора – управление кадров и муниципальной службы</t>
  </si>
  <si>
    <t>Объем ассигнований соадминистратора – управление учета и распределения жилья</t>
  </si>
  <si>
    <t>Объем ассигнований соадминистратора – правовое управление</t>
  </si>
  <si>
    <t>Объем ассигнований соадминистратора – управление документационного и информационного обеспечения</t>
  </si>
  <si>
    <t>Объем ассигнований соадминистратора – муниципальное казенное учреждение «Хозяйственно-эксплуатационное управление"</t>
  </si>
  <si>
    <t>Объем ассигнований соадминистратора – департамент архитектуры и градостроительства</t>
  </si>
  <si>
    <t>Объем ассигнований соадминистратора – департамент городского хозяйства</t>
  </si>
  <si>
    <t>Объем ассигнований соадминистратора – муниципальное казенное  учреждение "Дворец торжеств"</t>
  </si>
  <si>
    <t>Объем ассигнований соадминистратора – муниципальное казенное учреждение "Управление информационных технологий и связи города Сургута"</t>
  </si>
  <si>
    <t xml:space="preserve">Объем ассигнований соадминистратора  – муниципальное казенное учреждений "Центр организационного обеспечения деятельности муниципальных организаций" </t>
  </si>
  <si>
    <t xml:space="preserve">Объем ассигнований соадминистратора – муниципальное казенное учреждение "Многофункциональный центр предоставления государственных 
и муниципальных услуг города Сургута»    </t>
  </si>
  <si>
    <t>Проверка ч/з итоги соадм-в</t>
  </si>
  <si>
    <t>АЦК/ ДФ=22-30 годы</t>
  </si>
  <si>
    <t>см.мер.3.3-МФЦ!</t>
  </si>
  <si>
    <t>Мероприятие 1.2.13. Осуществление функций в области архивного дела</t>
  </si>
  <si>
    <t>Мероприятие 1.2.15. Координация деятельности по участию 
в профилактике терроризма, экстремизма, противодействия коррупции, незаконного оборота наркотических средств 
и психотропных веществ, обеспечение деятельности  коллегиальных органов по данным вопросам</t>
  </si>
  <si>
    <t xml:space="preserve">Мероприятие 1.2.16. Осуществление функций внутреннего  муниципального финансового контроля, контрольного органа в сфере закупок товаров, работ, услуг для обеспечения муниципальных нужд </t>
  </si>
  <si>
    <t>Мероприятие 1.2.18. Обеспечение исполнения полномочий органов местного самоуправления в сфере охраны здоровья граждан</t>
  </si>
  <si>
    <t>МП 01 - итоги по мероприятиям</t>
  </si>
  <si>
    <t>МП 01 соадм. - АЦК</t>
  </si>
  <si>
    <t>МП 01 меропр. - АЦК</t>
  </si>
  <si>
    <t>Мероприятие 1.2.6. Обеспечение единства  правовой  политики и  законности Администрации города и ее структурных подразделений</t>
  </si>
  <si>
    <t>Планирование и исполнение расходов 
на содержание аппаратов управления структурных подразделений Администрации города, не являющихся юридическими лицами, да/нет</t>
  </si>
  <si>
    <t>Планирование и исполнение расходов 
на содержание аппарата управления записи актов гражданского состояния, да/нет</t>
  </si>
  <si>
    <t>Планирование и исполнение расходов 
на содержание аппарата управления 
по природопользованию и экологии, да/нет</t>
  </si>
  <si>
    <t>Планирование и исполнение расходов на содержание аппарата управления 
по природопользованию и экологии, да/нет</t>
  </si>
  <si>
    <t>Мероприятие 1.2.1. Выполнение функций 
в сфере экономики и стратегического планирования</t>
  </si>
  <si>
    <t>Соблюдение законодательства 
в области кадрового обеспечения 
по решению задач в области муниципальной службы, противодействия коррупции 
и регулирования процессов организации труда и заработной платы, да/нет</t>
  </si>
  <si>
    <t>Доля застрахованных муниципальных служащих и Главы города от общего количества мунципальных служащих 
и Главы города, подлежащих страхованию,%</t>
  </si>
  <si>
    <t xml:space="preserve">Количество проведенных торжественных 
и иных мероприятий на территории города Сургута, ед.
</t>
  </si>
  <si>
    <t xml:space="preserve">Мероприятие 1.2.3. Обеспечение  деятельности Главы города 
и Администрации города в сферах международного сотрудничества, международных и общественных связей, взаимодействия  с представительными органами власти </t>
  </si>
  <si>
    <t>Доля проектов решений Думы города, направленных в Думу города 
с соблюдением установленных сроков 
от общего числа проектов, внесенных Главой города, Администрацией города, %</t>
  </si>
  <si>
    <t>Доля протокольных поручений Думы города, информация о выполнении которых направлена в установленные сроки 
от общего числа протокольных поручений со сроком исполнения в текущем году, %</t>
  </si>
  <si>
    <t>Мероприятие  1.2.4. Осуществление деятельности по исполнению наградного законодательства РФ и ХМАО-Югры, муниципальных правовых актов 
по награждению наградами городского округа</t>
  </si>
  <si>
    <t>Мероприятие 1.2.5. Выполнение функций 
в области учета и распределения жилья</t>
  </si>
  <si>
    <t>Количество изготовленной технической 
и кадастровой документации на занимаемые гражданами жилые помещения, находящиеся в муниципальном жилищном фонде, ед.</t>
  </si>
  <si>
    <t>Доля проектов муниципальных правовых актов Главы города, Администрации города, ее должностных лиц, поступивших 
в правовое управление, прошедших правовую экспертизу, %</t>
  </si>
  <si>
    <t>Доля проектов муниципальных нормативных правовых актов Главы города, Администрации города, поступивших 
в правовое управление, прошедших антикоррупционную экспертизу, %</t>
  </si>
  <si>
    <t>Исполнение плановых показателей 
по расходам в части средств местного бюджета за отчетный год, %</t>
  </si>
  <si>
    <t>Соблюдение законодательства в части исполнения судебных решений 
по обращению взыскания на средства местного бюджета и определений (оплата 
по исполнительным листам и оплата проведения экспертизы объектов), да/нет</t>
  </si>
  <si>
    <t>Мероприятие 1.2.9. Муниципальное негосударственное пенсионное обеспечение работников органов местного самоуправления и муниципальных организаций города Сургута</t>
  </si>
  <si>
    <t xml:space="preserve">Мероприятие 1.2.10. Выполнение функций в сфере инвестиционной деятельности 
и развития предпринимательства </t>
  </si>
  <si>
    <t>Доля оказанных муниципальных услуг 
от общего количества муниципальных услуг, подлежащих оказанию управлением инвестиций и развития предпринимательства,%</t>
  </si>
  <si>
    <t>Доля обнародованной информации 
в порядке и сроки, установленные действующим законодательством, %</t>
  </si>
  <si>
    <t>Степень соблюдения  плана осуществления  контрольной деятельности в соответствии 
с бюджетным законодательством 
и нормативными правовыми актами, регулирующими бюджетные правоотношения, %</t>
  </si>
  <si>
    <t xml:space="preserve">Доля реализованных мероприятий 
по Комплексному межведомственному плану мероприятий, направленных 
на профилактику заболеваний и формирование здорового образа жизни среди населения города Сургута, % 
</t>
  </si>
  <si>
    <t>Выполнение договорных обязательств 
по материально-техническому 
и организационному обеспечению деятельности на осуществление полномочий по хранению, комплектованию, учету 
и использованию архивных документов, да/нет</t>
  </si>
  <si>
    <t>Количество структурных подразделений Администрации города, обеспеченных техническими средствами 
и сопровождением программного обеспечения, приобретением лицензий, ед.</t>
  </si>
  <si>
    <t>Выполнение договорных обязательств по материально-техническому 
и организационному обеспечению деятельности по осуществлению полномочий, указанных в пунктах 3.1, 3.2 статьи 2 Закона Ханты-Мансийского автономного округа-Югры от 31.03.2009
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да/нет</t>
  </si>
  <si>
    <t>Выполнение договорных обязательств 
по материально-техническому обеспечению деятельности по реализации переданных отдельных государственных полномочий 
по обеспечению регулирования деятельности по обращению с отходами производства и потребления, да/нет</t>
  </si>
  <si>
    <t>Количество выполненных работ 
по проверке смет на обследование строительных конструкций здания, ед.</t>
  </si>
  <si>
    <t>Количество объектов, обеспеченных содержанием в части технической эксклуатации инженерных систем 
и оборудования, ед.</t>
  </si>
  <si>
    <t>Выполнение договорных обязательств 
по материально-техническому обеспечению деятельности управления записи актов гражданского состояния, да/нет</t>
  </si>
  <si>
    <t xml:space="preserve">Реализация отдельных мероприятий, предусмотренных муниципальными правовыми актами о передаче функций 
по организационному обеспечению деятельности органов местного самоуправления, да/нет
</t>
  </si>
  <si>
    <t>Основное мероприятие 3.1. Обеспечение деятельности  муниципального казённого учреждения "Многофункциональный центр предоставления государственных 
и муниципальных услуг города Сургута"</t>
  </si>
  <si>
    <t>Выполнение договорных обязательств 
по материально-техническому обеспечению деятельности муниципального казённого учреждения "Многофункциональный центр предоставления государственных 
и муниципальных услуг города Сургута", да/нет</t>
  </si>
  <si>
    <t>Мероприятие 3.2.1. 
Материально-техническое обеспечение деятельности муниципального казённого учреждения "Многофункциональный центр предоставления государственных 
и муниципальных услуг города Сургута"</t>
  </si>
  <si>
    <t>Основное мероприятие 3.3. Реализация субсидий автономного округа 
на предоставление государственных услуг 
в многофункциональных центрах предоставления государственных 
и муниципальных услуг</t>
  </si>
  <si>
    <t>Доля граждан, имеющих доступ 
к получению государственных 
и муниципальных услуг по принципу «одного окна» по месту пребывания, 
в том числе в многофункциональном центре предоставления государственных 
и муниципальных услуг, %</t>
  </si>
  <si>
    <t>Основное мероприятие 3.4. «Обеспечение выполнения работ по разработке документации для проведения ремонта помещений муниципального казённого учреждения «Многофункциональный центр предоставления государственных и муниципальных услуг города Сургута»</t>
  </si>
  <si>
    <t>Мероприятие 1.1.4. Содержание аппарата управления по природопользованию 
и экологии, реализующего переданные отдельные государственные полномочия 
в сфере обращения с твердыми коммунальными отходами на территории городского округа</t>
  </si>
  <si>
    <t>Своевременная разработка и принятие муниципальных правовых актов в сфере инвестиционной деятельности, да/нет</t>
  </si>
  <si>
    <t>Мероприятие  1.2.12. Организационное, документационное и информационное обеспечение деятельности Главы города 
и Администрации города, формирование 
и реализация единой информационной политики Администрации города</t>
  </si>
  <si>
    <t xml:space="preserve">Мероприятие 1.2.14. Осуществление функций  муниципального контроля 
   </t>
  </si>
  <si>
    <t>Мероприятие 1.2.17. Обеспечение эффективности при осуществлении закупок товаров, работ, услуг для обеспечения муниципальных нужд</t>
  </si>
  <si>
    <t>Мероприятие 1.2.19. Выполнение фукнций Администрации города в сфере социально-трудовых отношений (в том числе в части переданных государственных полномочий) 
и ведомственного контроля за соблюдением трудового законодательства</t>
  </si>
  <si>
    <t>Мероприятие 1.2.20. Реализация переданных государственных полномочий по государственной регистрации актов гражданского состояния</t>
  </si>
  <si>
    <t>Мероприятие 1.2.21. Осуществление функций в сфере природопользования 
и экологии</t>
  </si>
  <si>
    <t>Основное мероприятие 2.2. Материально-техническое обеспечение деятельности 
по осуществлению отдельных государственных полномочий в области архивного дела</t>
  </si>
  <si>
    <t xml:space="preserve">Мероприятие 2.2.1. Обеспечение материально-техническими ресурсами
</t>
  </si>
  <si>
    <t xml:space="preserve">Мероприятие 2.2.2. Обеспечение в сфере информационно-коммуникационных технологий
</t>
  </si>
  <si>
    <t>Основное мероприятие 2.3. Материально-техническое обеспечение деятельности 
по осуществлению полномочий, указанных 
в пунктах 3.1, 3.2 статьи 2 Закона Ханты-Мансийского автономного округа-Югры 
от 31.03.2009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</si>
  <si>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2.4. Материально-техническое обеспечение деятельности 
по реализации переданных отдельных государственных полномочий в сфере обращения с твердыми коммунальными отходами на территории городского округа</t>
  </si>
  <si>
    <t xml:space="preserve">Основное мероприятие 2.5. Материально-техническое  и организационное обеспечение деятельности органов местного самоуправления </t>
  </si>
  <si>
    <t>Основное мероприятие  2.6. Строительство Сургутского городского государственного архива</t>
  </si>
  <si>
    <t xml:space="preserve">Объем ассигнований соадминистратора  – отдел социально-экономического прогнозирования </t>
  </si>
  <si>
    <t>Объем ассигнований соадминистратора – управление 
внешних и общественных связей</t>
  </si>
  <si>
    <t>Объем ассигнований соадминистратора – управление инвестиций и развития предпринимательства</t>
  </si>
  <si>
    <t>Объем ассигнований соадминистратора – отдел потребительского рынка и защиты прав потребителей</t>
  </si>
  <si>
    <t xml:space="preserve">«Обеспечение деятельности Администрации города  на период до 2030 года» </t>
  </si>
  <si>
    <t xml:space="preserve">Основное мероприятие 2.6.  Организация выполнения отдельных функций 
по содержанию здания "Дворец Бракосочетания"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"Дворец торжеств" </t>
  </si>
  <si>
    <t>Основное мероприятие 2.7. Обеспечение деятельности  муниципального казенного учреждения "Дворец торжеств"</t>
  </si>
  <si>
    <t xml:space="preserve">Основное мероприятие 2.8. Материально-техническое обеспечение деятельности 
по реализации переданных государственных полномочий по государственной регистрации актов гражданского состояния   </t>
  </si>
  <si>
    <t xml:space="preserve">Основное мероприятие 2.9. Информационно-телекоммуникационное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 </t>
  </si>
  <si>
    <t xml:space="preserve">Основное мероприятие 2.10. Обеспечение деятельности муниципального казенного учреждения "Центр организационного обеспечения деятельности муниципальных организаций"   </t>
  </si>
  <si>
    <t xml:space="preserve">Мероприятие 1.1.3. Содержание аппарата управления по природопользованию 
и экологии, реализующего переданные отдельные государственные полномочия 
по организации осуществления мероприятий по проведению дезинсекции и дератизации
</t>
  </si>
  <si>
    <t>Своевременное составление 
и представление в уполномоченные органы бюджетной росписи главного распорядителя бюджетных средств Администрация города, да</t>
  </si>
  <si>
    <t>АЦК - РГД от 12.02.19</t>
  </si>
  <si>
    <t>Приложение 
к постановлению 
Администрации города
от 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</si>
</sst>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000000000"/>
    <numFmt numFmtId="166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1"/>
      <color rgb="FF00B0F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FF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2" fillId="0" borderId="0"/>
    <xf numFmtId="0" fontId="3" fillId="0" borderId="0"/>
    <xf numFmtId="0" fontId="15" fillId="0" borderId="0"/>
    <xf numFmtId="0" fontId="1" fillId="0" borderId="0"/>
  </cellStyleXfs>
  <cellXfs count="131">
    <xf numFmtId="0" fontId="0" fillId="0" borderId="0" xfId="0"/>
    <xf numFmtId="4" fontId="4" fillId="0" borderId="0" xfId="0" applyNumberFormat="1" applyFont="1" applyFill="1" applyAlignment="1">
      <alignment vertical="top"/>
    </xf>
    <xf numFmtId="4" fontId="4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vertical="top" wrapText="1"/>
    </xf>
    <xf numFmtId="4" fontId="4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vertical="top"/>
    </xf>
    <xf numFmtId="4" fontId="4" fillId="0" borderId="2" xfId="0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vertical="top"/>
    </xf>
    <xf numFmtId="4" fontId="8" fillId="0" borderId="1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8" fillId="0" borderId="0" xfId="0" applyNumberFormat="1" applyFont="1" applyFill="1" applyAlignment="1">
      <alignment vertical="top"/>
    </xf>
    <xf numFmtId="4" fontId="9" fillId="0" borderId="1" xfId="0" quotePrefix="1" applyNumberFormat="1" applyFont="1" applyFill="1" applyBorder="1" applyAlignment="1">
      <alignment horizontal="left" vertical="top" wrapText="1"/>
    </xf>
    <xf numFmtId="4" fontId="9" fillId="0" borderId="1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4" fontId="6" fillId="0" borderId="0" xfId="0" applyNumberFormat="1" applyFont="1" applyFill="1" applyAlignment="1">
      <alignment vertical="top"/>
    </xf>
    <xf numFmtId="4" fontId="11" fillId="0" borderId="0" xfId="0" applyNumberFormat="1" applyFont="1" applyFill="1" applyAlignment="1">
      <alignment vertical="top"/>
    </xf>
    <xf numFmtId="164" fontId="8" fillId="0" borderId="1" xfId="0" applyNumberFormat="1" applyFont="1" applyFill="1" applyBorder="1" applyAlignment="1">
      <alignment horizontal="center" vertical="top" wrapText="1"/>
    </xf>
    <xf numFmtId="4" fontId="13" fillId="0" borderId="0" xfId="1" applyNumberFormat="1" applyFont="1" applyFill="1" applyBorder="1" applyAlignment="1" applyProtection="1">
      <alignment horizontal="right"/>
    </xf>
    <xf numFmtId="3" fontId="11" fillId="0" borderId="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Alignment="1">
      <alignment vertical="top"/>
    </xf>
    <xf numFmtId="3" fontId="4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vertical="top"/>
    </xf>
    <xf numFmtId="4" fontId="4" fillId="0" borderId="1" xfId="0" applyNumberFormat="1" applyFont="1" applyFill="1" applyBorder="1" applyAlignment="1">
      <alignment horizontal="left" vertical="top"/>
    </xf>
    <xf numFmtId="4" fontId="4" fillId="0" borderId="1" xfId="0" applyNumberFormat="1" applyFont="1" applyFill="1" applyBorder="1" applyAlignment="1">
      <alignment horizontal="center" vertical="top"/>
    </xf>
    <xf numFmtId="4" fontId="14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8" fillId="0" borderId="1" xfId="0" quotePrefix="1" applyNumberFormat="1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horizontal="center" vertical="top"/>
    </xf>
    <xf numFmtId="4" fontId="6" fillId="0" borderId="0" xfId="0" applyNumberFormat="1" applyFont="1" applyFill="1" applyAlignment="1">
      <alignment horizontal="left" vertical="top"/>
    </xf>
    <xf numFmtId="164" fontId="6" fillId="0" borderId="0" xfId="0" applyNumberFormat="1" applyFont="1" applyFill="1" applyAlignment="1">
      <alignment vertical="top"/>
    </xf>
    <xf numFmtId="4" fontId="11" fillId="0" borderId="1" xfId="0" applyNumberFormat="1" applyFont="1" applyFill="1" applyBorder="1" applyAlignment="1">
      <alignment horizontal="left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4" fontId="4" fillId="0" borderId="10" xfId="0" applyNumberFormat="1" applyFont="1" applyFill="1" applyBorder="1" applyAlignment="1">
      <alignment vertical="top"/>
    </xf>
    <xf numFmtId="4" fontId="4" fillId="0" borderId="9" xfId="0" applyNumberFormat="1" applyFont="1" applyFill="1" applyBorder="1" applyAlignment="1">
      <alignment vertical="top"/>
    </xf>
    <xf numFmtId="4" fontId="7" fillId="0" borderId="1" xfId="0" applyNumberFormat="1" applyFont="1" applyFill="1" applyBorder="1" applyAlignment="1">
      <alignment horizontal="left" vertical="top" wrapText="1"/>
    </xf>
    <xf numFmtId="4" fontId="4" fillId="0" borderId="3" xfId="2" applyNumberFormat="1" applyFont="1" applyFill="1" applyBorder="1" applyAlignment="1" applyProtection="1">
      <alignment horizontal="center" vertical="top" wrapText="1"/>
    </xf>
    <xf numFmtId="4" fontId="4" fillId="0" borderId="3" xfId="1" applyNumberFormat="1" applyFont="1" applyFill="1" applyBorder="1" applyAlignment="1" applyProtection="1">
      <alignment horizontal="center" vertical="top" wrapText="1"/>
    </xf>
    <xf numFmtId="4" fontId="9" fillId="0" borderId="10" xfId="0" applyNumberFormat="1" applyFont="1" applyFill="1" applyBorder="1" applyAlignment="1">
      <alignment horizontal="center" vertical="top" wrapText="1"/>
    </xf>
    <xf numFmtId="4" fontId="4" fillId="0" borderId="10" xfId="0" applyNumberFormat="1" applyFont="1" applyFill="1" applyBorder="1" applyAlignment="1">
      <alignment vertical="top" wrapText="1"/>
    </xf>
    <xf numFmtId="4" fontId="4" fillId="0" borderId="3" xfId="0" applyNumberFormat="1" applyFont="1" applyFill="1" applyBorder="1" applyAlignment="1" applyProtection="1">
      <alignment horizontal="center" vertical="top" wrapText="1"/>
    </xf>
    <xf numFmtId="4" fontId="4" fillId="0" borderId="3" xfId="4" applyNumberFormat="1" applyFont="1" applyFill="1" applyBorder="1" applyAlignment="1" applyProtection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4" fontId="8" fillId="0" borderId="10" xfId="0" applyNumberFormat="1" applyFont="1" applyFill="1" applyBorder="1" applyAlignment="1">
      <alignment horizontal="center" vertical="top" wrapText="1"/>
    </xf>
    <xf numFmtId="4" fontId="8" fillId="0" borderId="10" xfId="0" applyNumberFormat="1" applyFont="1" applyFill="1" applyBorder="1" applyAlignment="1">
      <alignment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4" fontId="14" fillId="0" borderId="0" xfId="0" applyNumberFormat="1" applyFont="1" applyFill="1" applyAlignment="1">
      <alignment vertical="top"/>
    </xf>
    <xf numFmtId="3" fontId="14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left" vertical="top" wrapText="1"/>
    </xf>
    <xf numFmtId="164" fontId="14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/>
    </xf>
    <xf numFmtId="4" fontId="4" fillId="0" borderId="10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164" fontId="4" fillId="0" borderId="1" xfId="0" quotePrefix="1" applyNumberFormat="1" applyFont="1" applyFill="1" applyBorder="1" applyAlignment="1">
      <alignment horizontal="center" vertical="top" wrapText="1"/>
    </xf>
    <xf numFmtId="4" fontId="4" fillId="0" borderId="1" xfId="0" quotePrefix="1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 applyProtection="1">
      <alignment horizontal="center" vertical="top" wrapText="1"/>
    </xf>
    <xf numFmtId="4" fontId="4" fillId="0" borderId="1" xfId="2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>
      <alignment vertical="top" wrapText="1"/>
    </xf>
    <xf numFmtId="4" fontId="4" fillId="0" borderId="4" xfId="0" applyNumberFormat="1" applyFont="1" applyFill="1" applyBorder="1" applyAlignment="1">
      <alignment horizontal="left" vertical="top" wrapText="1"/>
    </xf>
    <xf numFmtId="4" fontId="4" fillId="0" borderId="7" xfId="0" applyNumberFormat="1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center" vertical="top" wrapText="1"/>
    </xf>
    <xf numFmtId="3" fontId="4" fillId="0" borderId="1" xfId="0" quotePrefix="1" applyNumberFormat="1" applyFont="1" applyFill="1" applyBorder="1" applyAlignment="1">
      <alignment horizontal="center" vertical="top" wrapText="1"/>
    </xf>
    <xf numFmtId="4" fontId="8" fillId="0" borderId="3" xfId="4" applyNumberFormat="1" applyFont="1" applyFill="1" applyBorder="1" applyAlignment="1" applyProtection="1">
      <alignment horizontal="center" vertical="top" wrapText="1"/>
    </xf>
    <xf numFmtId="4" fontId="9" fillId="0" borderId="1" xfId="0" applyNumberFormat="1" applyFont="1" applyFill="1" applyBorder="1" applyAlignment="1" applyProtection="1">
      <alignment horizontal="center" vertical="top" wrapText="1"/>
    </xf>
    <xf numFmtId="4" fontId="8" fillId="0" borderId="3" xfId="1" applyNumberFormat="1" applyFont="1" applyFill="1" applyBorder="1" applyAlignment="1" applyProtection="1">
      <alignment horizontal="center" vertical="top" wrapText="1"/>
    </xf>
    <xf numFmtId="4" fontId="16" fillId="0" borderId="3" xfId="4" applyNumberFormat="1" applyFont="1" applyFill="1" applyBorder="1" applyAlignment="1" applyProtection="1">
      <alignment horizontal="center" wrapText="1"/>
    </xf>
    <xf numFmtId="4" fontId="7" fillId="0" borderId="10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top" wrapText="1"/>
    </xf>
    <xf numFmtId="4" fontId="11" fillId="0" borderId="10" xfId="0" applyNumberFormat="1" applyFont="1" applyFill="1" applyBorder="1" applyAlignment="1">
      <alignment horizontal="center" vertical="top" wrapText="1"/>
    </xf>
    <xf numFmtId="4" fontId="7" fillId="0" borderId="4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top" wrapText="1"/>
    </xf>
    <xf numFmtId="4" fontId="14" fillId="0" borderId="10" xfId="0" applyNumberFormat="1" applyFont="1" applyFill="1" applyBorder="1" applyAlignment="1">
      <alignment horizontal="center" vertical="top" wrapText="1"/>
    </xf>
    <xf numFmtId="166" fontId="14" fillId="0" borderId="1" xfId="0" applyNumberFormat="1" applyFont="1" applyFill="1" applyBorder="1" applyAlignment="1">
      <alignment horizontal="center" vertical="top" wrapText="1"/>
    </xf>
    <xf numFmtId="4" fontId="16" fillId="0" borderId="12" xfId="1" applyNumberFormat="1" applyFont="1" applyFill="1" applyBorder="1" applyAlignment="1" applyProtection="1">
      <alignment horizontal="center" vertical="top"/>
    </xf>
    <xf numFmtId="4" fontId="16" fillId="0" borderId="13" xfId="1" applyNumberFormat="1" applyFont="1" applyFill="1" applyBorder="1" applyAlignment="1" applyProtection="1">
      <alignment horizontal="center" vertical="top"/>
    </xf>
    <xf numFmtId="4" fontId="10" fillId="0" borderId="1" xfId="0" applyNumberFormat="1" applyFont="1" applyFill="1" applyBorder="1" applyAlignment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center" vertical="top"/>
    </xf>
    <xf numFmtId="4" fontId="6" fillId="0" borderId="1" xfId="0" applyNumberFormat="1" applyFont="1" applyFill="1" applyBorder="1" applyAlignment="1">
      <alignment horizontal="left" vertical="top"/>
    </xf>
    <xf numFmtId="4" fontId="6" fillId="0" borderId="1" xfId="0" applyNumberFormat="1" applyFont="1" applyFill="1" applyBorder="1" applyAlignment="1">
      <alignment horizontal="center" vertical="top"/>
    </xf>
    <xf numFmtId="4" fontId="8" fillId="0" borderId="1" xfId="0" applyNumberFormat="1" applyFont="1" applyFill="1" applyBorder="1" applyAlignment="1">
      <alignment horizontal="center" vertical="top"/>
    </xf>
    <xf numFmtId="4" fontId="5" fillId="0" borderId="0" xfId="0" applyNumberFormat="1" applyFont="1" applyFill="1" applyAlignment="1">
      <alignment horizontal="left" vertical="top" wrapText="1"/>
    </xf>
    <xf numFmtId="4" fontId="5" fillId="0" borderId="0" xfId="0" applyNumberFormat="1" applyFont="1" applyFill="1" applyAlignment="1">
      <alignment horizontal="center" vertical="top"/>
    </xf>
    <xf numFmtId="4" fontId="5" fillId="0" borderId="0" xfId="0" applyNumberFormat="1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top" wrapText="1"/>
    </xf>
    <xf numFmtId="4" fontId="4" fillId="0" borderId="10" xfId="0" applyNumberFormat="1" applyFont="1" applyFill="1" applyBorder="1" applyAlignment="1">
      <alignment horizontal="center" vertical="top" wrapText="1"/>
    </xf>
    <xf numFmtId="4" fontId="4" fillId="0" borderId="9" xfId="0" applyNumberFormat="1" applyFont="1" applyFill="1" applyBorder="1" applyAlignment="1">
      <alignment horizontal="center" vertical="top" wrapText="1"/>
    </xf>
    <xf numFmtId="4" fontId="4" fillId="0" borderId="8" xfId="0" applyNumberFormat="1" applyFont="1" applyFill="1" applyBorder="1" applyAlignment="1">
      <alignment horizontal="center" vertical="top" wrapText="1"/>
    </xf>
    <xf numFmtId="164" fontId="4" fillId="0" borderId="10" xfId="0" applyNumberFormat="1" applyFont="1" applyFill="1" applyBorder="1" applyAlignment="1">
      <alignment horizontal="center" vertical="top" wrapText="1"/>
    </xf>
    <xf numFmtId="164" fontId="4" fillId="0" borderId="9" xfId="0" applyNumberFormat="1" applyFont="1" applyFill="1" applyBorder="1" applyAlignment="1">
      <alignment horizontal="center" vertical="top" wrapText="1"/>
    </xf>
    <xf numFmtId="164" fontId="4" fillId="0" borderId="8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left" vertical="top" wrapText="1"/>
    </xf>
    <xf numFmtId="4" fontId="4" fillId="0" borderId="1" xfId="0" quotePrefix="1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164" fontId="4" fillId="0" borderId="1" xfId="0" quotePrefix="1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/>
    </xf>
    <xf numFmtId="4" fontId="4" fillId="0" borderId="1" xfId="0" quotePrefix="1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 applyProtection="1">
      <alignment horizontal="center" vertical="top" wrapText="1"/>
    </xf>
    <xf numFmtId="4" fontId="4" fillId="0" borderId="1" xfId="2" applyNumberFormat="1" applyFont="1" applyFill="1" applyBorder="1" applyAlignment="1" applyProtection="1">
      <alignment horizontal="center" vertical="top" wrapText="1"/>
    </xf>
    <xf numFmtId="4" fontId="4" fillId="0" borderId="1" xfId="1" applyNumberFormat="1" applyFont="1" applyFill="1" applyBorder="1" applyAlignment="1" applyProtection="1">
      <alignment horizontal="center" vertical="top" wrapText="1"/>
    </xf>
    <xf numFmtId="4" fontId="4" fillId="0" borderId="1" xfId="4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>
      <alignment vertical="top" wrapText="1"/>
    </xf>
    <xf numFmtId="4" fontId="4" fillId="0" borderId="4" xfId="0" applyNumberFormat="1" applyFont="1" applyFill="1" applyBorder="1" applyAlignment="1">
      <alignment horizontal="left" vertical="top" wrapText="1"/>
    </xf>
    <xf numFmtId="4" fontId="4" fillId="0" borderId="5" xfId="0" applyNumberFormat="1" applyFont="1" applyFill="1" applyBorder="1" applyAlignment="1">
      <alignment horizontal="left" vertical="top" wrapText="1"/>
    </xf>
    <xf numFmtId="4" fontId="4" fillId="0" borderId="7" xfId="0" applyNumberFormat="1" applyFont="1" applyFill="1" applyBorder="1" applyAlignment="1">
      <alignment horizontal="center" vertical="top" wrapText="1"/>
    </xf>
    <xf numFmtId="4" fontId="4" fillId="0" borderId="11" xfId="0" applyNumberFormat="1" applyFont="1" applyFill="1" applyBorder="1" applyAlignment="1">
      <alignment horizontal="center" vertical="top" wrapText="1"/>
    </xf>
    <xf numFmtId="4" fontId="4" fillId="0" borderId="6" xfId="0" applyNumberFormat="1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4" fontId="4" fillId="0" borderId="4" xfId="0" applyNumberFormat="1" applyFont="1" applyFill="1" applyBorder="1" applyAlignment="1">
      <alignment horizontal="center" vertical="top" wrapText="1"/>
    </xf>
    <xf numFmtId="4" fontId="4" fillId="0" borderId="5" xfId="0" applyNumberFormat="1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center" vertical="top" wrapText="1"/>
    </xf>
    <xf numFmtId="3" fontId="4" fillId="0" borderId="1" xfId="0" quotePrefix="1" applyNumberFormat="1" applyFont="1" applyFill="1" applyBorder="1" applyAlignment="1">
      <alignment horizontal="center" vertical="top" wrapText="1"/>
    </xf>
    <xf numFmtId="4" fontId="4" fillId="0" borderId="1" xfId="3" applyNumberFormat="1" applyFont="1" applyFill="1" applyBorder="1" applyAlignment="1">
      <alignment horizontal="left" vertical="top" wrapText="1"/>
    </xf>
    <xf numFmtId="4" fontId="7" fillId="0" borderId="4" xfId="0" applyNumberFormat="1" applyFont="1" applyFill="1" applyBorder="1" applyAlignment="1">
      <alignment horizontal="center" vertical="top" wrapText="1"/>
    </xf>
    <xf numFmtId="4" fontId="7" fillId="0" borderId="6" xfId="0" applyNumberFormat="1" applyFont="1" applyFill="1" applyBorder="1" applyAlignment="1">
      <alignment horizontal="center" vertical="top" wrapText="1"/>
    </xf>
    <xf numFmtId="4" fontId="7" fillId="0" borderId="5" xfId="0" applyNumberFormat="1" applyFont="1" applyFill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4"/>
    <cellStyle name="Обычный 4" xfId="3"/>
    <cellStyle name="Обычный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12"/>
  <sheetViews>
    <sheetView tabSelected="1" view="pageBreakPreview" zoomScale="85" zoomScaleNormal="75" zoomScaleSheetLayoutView="85" zoomScalePageLayoutView="60" workbookViewId="0">
      <selection activeCell="D220" sqref="D220"/>
    </sheetView>
  </sheetViews>
  <sheetFormatPr defaultRowHeight="15" x14ac:dyDescent="0.25"/>
  <cols>
    <col min="1" max="1" width="6.42578125" style="1" customWidth="1"/>
    <col min="2" max="2" width="42" style="1" customWidth="1"/>
    <col min="3" max="3" width="23.28515625" style="2" customWidth="1"/>
    <col min="4" max="4" width="19.5703125" style="59" customWidth="1"/>
    <col min="5" max="5" width="17.5703125" style="59" customWidth="1"/>
    <col min="6" max="6" width="17.28515625" style="59" customWidth="1"/>
    <col min="7" max="7" width="17.42578125" style="59" customWidth="1"/>
    <col min="8" max="8" width="17.85546875" style="59" customWidth="1"/>
    <col min="9" max="9" width="17.7109375" style="59" customWidth="1"/>
    <col min="10" max="10" width="18" style="59" customWidth="1"/>
    <col min="11" max="11" width="17.28515625" style="59" customWidth="1"/>
    <col min="12" max="12" width="17.5703125" style="59" customWidth="1"/>
    <col min="13" max="13" width="18.140625" style="59" customWidth="1"/>
    <col min="14" max="14" width="17.5703125" style="59" customWidth="1"/>
    <col min="15" max="15" width="18.5703125" style="59" customWidth="1"/>
    <col min="16" max="16" width="18.140625" style="59" customWidth="1"/>
    <col min="17" max="17" width="25" style="1" customWidth="1"/>
    <col min="18" max="18" width="11.42578125" style="1" customWidth="1"/>
    <col min="19" max="19" width="42.140625" style="2" customWidth="1"/>
    <col min="20" max="31" width="9" style="3" customWidth="1"/>
    <col min="32" max="32" width="12.42578125" style="6" customWidth="1"/>
    <col min="33" max="33" width="19.7109375" style="1" customWidth="1"/>
    <col min="34" max="245" width="9.140625" style="1"/>
    <col min="246" max="246" width="6.42578125" style="1" customWidth="1"/>
    <col min="247" max="247" width="35.85546875" style="1" customWidth="1"/>
    <col min="248" max="248" width="23.28515625" style="1" customWidth="1"/>
    <col min="249" max="249" width="18.5703125" style="1" customWidth="1"/>
    <col min="250" max="250" width="19.5703125" style="1" customWidth="1"/>
    <col min="251" max="251" width="18.42578125" style="1" customWidth="1"/>
    <col min="252" max="252" width="17.28515625" style="1" customWidth="1"/>
    <col min="253" max="253" width="18.140625" style="1" customWidth="1"/>
    <col min="254" max="254" width="19.42578125" style="1" customWidth="1"/>
    <col min="255" max="256" width="17.5703125" style="1" customWidth="1"/>
    <col min="257" max="257" width="17.28515625" style="1" customWidth="1"/>
    <col min="258" max="258" width="17.42578125" style="1" customWidth="1"/>
    <col min="259" max="259" width="17.85546875" style="1" customWidth="1"/>
    <col min="260" max="260" width="17.7109375" style="1" customWidth="1"/>
    <col min="261" max="261" width="18" style="1" customWidth="1"/>
    <col min="262" max="262" width="17.28515625" style="1" customWidth="1"/>
    <col min="263" max="263" width="17.5703125" style="1" customWidth="1"/>
    <col min="264" max="264" width="18.140625" style="1" customWidth="1"/>
    <col min="265" max="265" width="17.5703125" style="1" customWidth="1"/>
    <col min="266" max="266" width="18.5703125" style="1" customWidth="1"/>
    <col min="267" max="267" width="18.140625" style="1" customWidth="1"/>
    <col min="268" max="268" width="22.28515625" style="1" customWidth="1"/>
    <col min="269" max="269" width="10.42578125" style="1" customWidth="1"/>
    <col min="270" max="270" width="42.140625" style="1" customWidth="1"/>
    <col min="271" max="287" width="9" style="1" customWidth="1"/>
    <col min="288" max="288" width="9.5703125" style="1" customWidth="1"/>
    <col min="289" max="289" width="19.7109375" style="1" customWidth="1"/>
    <col min="290" max="501" width="9.140625" style="1"/>
    <col min="502" max="502" width="6.42578125" style="1" customWidth="1"/>
    <col min="503" max="503" width="35.85546875" style="1" customWidth="1"/>
    <col min="504" max="504" width="23.28515625" style="1" customWidth="1"/>
    <col min="505" max="505" width="18.5703125" style="1" customWidth="1"/>
    <col min="506" max="506" width="19.5703125" style="1" customWidth="1"/>
    <col min="507" max="507" width="18.42578125" style="1" customWidth="1"/>
    <col min="508" max="508" width="17.28515625" style="1" customWidth="1"/>
    <col min="509" max="509" width="18.140625" style="1" customWidth="1"/>
    <col min="510" max="510" width="19.42578125" style="1" customWidth="1"/>
    <col min="511" max="512" width="17.5703125" style="1" customWidth="1"/>
    <col min="513" max="513" width="17.28515625" style="1" customWidth="1"/>
    <col min="514" max="514" width="17.42578125" style="1" customWidth="1"/>
    <col min="515" max="515" width="17.85546875" style="1" customWidth="1"/>
    <col min="516" max="516" width="17.7109375" style="1" customWidth="1"/>
    <col min="517" max="517" width="18" style="1" customWidth="1"/>
    <col min="518" max="518" width="17.28515625" style="1" customWidth="1"/>
    <col min="519" max="519" width="17.5703125" style="1" customWidth="1"/>
    <col min="520" max="520" width="18.140625" style="1" customWidth="1"/>
    <col min="521" max="521" width="17.5703125" style="1" customWidth="1"/>
    <col min="522" max="522" width="18.5703125" style="1" customWidth="1"/>
    <col min="523" max="523" width="18.140625" style="1" customWidth="1"/>
    <col min="524" max="524" width="22.28515625" style="1" customWidth="1"/>
    <col min="525" max="525" width="10.42578125" style="1" customWidth="1"/>
    <col min="526" max="526" width="42.140625" style="1" customWidth="1"/>
    <col min="527" max="543" width="9" style="1" customWidth="1"/>
    <col min="544" max="544" width="9.5703125" style="1" customWidth="1"/>
    <col min="545" max="545" width="19.7109375" style="1" customWidth="1"/>
    <col min="546" max="757" width="9.140625" style="1"/>
    <col min="758" max="758" width="6.42578125" style="1" customWidth="1"/>
    <col min="759" max="759" width="35.85546875" style="1" customWidth="1"/>
    <col min="760" max="760" width="23.28515625" style="1" customWidth="1"/>
    <col min="761" max="761" width="18.5703125" style="1" customWidth="1"/>
    <col min="762" max="762" width="19.5703125" style="1" customWidth="1"/>
    <col min="763" max="763" width="18.42578125" style="1" customWidth="1"/>
    <col min="764" max="764" width="17.28515625" style="1" customWidth="1"/>
    <col min="765" max="765" width="18.140625" style="1" customWidth="1"/>
    <col min="766" max="766" width="19.42578125" style="1" customWidth="1"/>
    <col min="767" max="768" width="17.5703125" style="1" customWidth="1"/>
    <col min="769" max="769" width="17.28515625" style="1" customWidth="1"/>
    <col min="770" max="770" width="17.42578125" style="1" customWidth="1"/>
    <col min="771" max="771" width="17.85546875" style="1" customWidth="1"/>
    <col min="772" max="772" width="17.7109375" style="1" customWidth="1"/>
    <col min="773" max="773" width="18" style="1" customWidth="1"/>
    <col min="774" max="774" width="17.28515625" style="1" customWidth="1"/>
    <col min="775" max="775" width="17.5703125" style="1" customWidth="1"/>
    <col min="776" max="776" width="18.140625" style="1" customWidth="1"/>
    <col min="777" max="777" width="17.5703125" style="1" customWidth="1"/>
    <col min="778" max="778" width="18.5703125" style="1" customWidth="1"/>
    <col min="779" max="779" width="18.140625" style="1" customWidth="1"/>
    <col min="780" max="780" width="22.28515625" style="1" customWidth="1"/>
    <col min="781" max="781" width="10.42578125" style="1" customWidth="1"/>
    <col min="782" max="782" width="42.140625" style="1" customWidth="1"/>
    <col min="783" max="799" width="9" style="1" customWidth="1"/>
    <col min="800" max="800" width="9.5703125" style="1" customWidth="1"/>
    <col min="801" max="801" width="19.7109375" style="1" customWidth="1"/>
    <col min="802" max="1013" width="9.140625" style="1"/>
    <col min="1014" max="1014" width="6.42578125" style="1" customWidth="1"/>
    <col min="1015" max="1015" width="35.85546875" style="1" customWidth="1"/>
    <col min="1016" max="1016" width="23.28515625" style="1" customWidth="1"/>
    <col min="1017" max="1017" width="18.5703125" style="1" customWidth="1"/>
    <col min="1018" max="1018" width="19.5703125" style="1" customWidth="1"/>
    <col min="1019" max="1019" width="18.42578125" style="1" customWidth="1"/>
    <col min="1020" max="1020" width="17.28515625" style="1" customWidth="1"/>
    <col min="1021" max="1021" width="18.140625" style="1" customWidth="1"/>
    <col min="1022" max="1022" width="19.42578125" style="1" customWidth="1"/>
    <col min="1023" max="1024" width="17.5703125" style="1" customWidth="1"/>
    <col min="1025" max="1025" width="17.28515625" style="1" customWidth="1"/>
    <col min="1026" max="1026" width="17.42578125" style="1" customWidth="1"/>
    <col min="1027" max="1027" width="17.85546875" style="1" customWidth="1"/>
    <col min="1028" max="1028" width="17.7109375" style="1" customWidth="1"/>
    <col min="1029" max="1029" width="18" style="1" customWidth="1"/>
    <col min="1030" max="1030" width="17.28515625" style="1" customWidth="1"/>
    <col min="1031" max="1031" width="17.5703125" style="1" customWidth="1"/>
    <col min="1032" max="1032" width="18.140625" style="1" customWidth="1"/>
    <col min="1033" max="1033" width="17.5703125" style="1" customWidth="1"/>
    <col min="1034" max="1034" width="18.5703125" style="1" customWidth="1"/>
    <col min="1035" max="1035" width="18.140625" style="1" customWidth="1"/>
    <col min="1036" max="1036" width="22.28515625" style="1" customWidth="1"/>
    <col min="1037" max="1037" width="10.42578125" style="1" customWidth="1"/>
    <col min="1038" max="1038" width="42.140625" style="1" customWidth="1"/>
    <col min="1039" max="1055" width="9" style="1" customWidth="1"/>
    <col min="1056" max="1056" width="9.5703125" style="1" customWidth="1"/>
    <col min="1057" max="1057" width="19.7109375" style="1" customWidth="1"/>
    <col min="1058" max="1269" width="9.140625" style="1"/>
    <col min="1270" max="1270" width="6.42578125" style="1" customWidth="1"/>
    <col min="1271" max="1271" width="35.85546875" style="1" customWidth="1"/>
    <col min="1272" max="1272" width="23.28515625" style="1" customWidth="1"/>
    <col min="1273" max="1273" width="18.5703125" style="1" customWidth="1"/>
    <col min="1274" max="1274" width="19.5703125" style="1" customWidth="1"/>
    <col min="1275" max="1275" width="18.42578125" style="1" customWidth="1"/>
    <col min="1276" max="1276" width="17.28515625" style="1" customWidth="1"/>
    <col min="1277" max="1277" width="18.140625" style="1" customWidth="1"/>
    <col min="1278" max="1278" width="19.42578125" style="1" customWidth="1"/>
    <col min="1279" max="1280" width="17.5703125" style="1" customWidth="1"/>
    <col min="1281" max="1281" width="17.28515625" style="1" customWidth="1"/>
    <col min="1282" max="1282" width="17.42578125" style="1" customWidth="1"/>
    <col min="1283" max="1283" width="17.85546875" style="1" customWidth="1"/>
    <col min="1284" max="1284" width="17.7109375" style="1" customWidth="1"/>
    <col min="1285" max="1285" width="18" style="1" customWidth="1"/>
    <col min="1286" max="1286" width="17.28515625" style="1" customWidth="1"/>
    <col min="1287" max="1287" width="17.5703125" style="1" customWidth="1"/>
    <col min="1288" max="1288" width="18.140625" style="1" customWidth="1"/>
    <col min="1289" max="1289" width="17.5703125" style="1" customWidth="1"/>
    <col min="1290" max="1290" width="18.5703125" style="1" customWidth="1"/>
    <col min="1291" max="1291" width="18.140625" style="1" customWidth="1"/>
    <col min="1292" max="1292" width="22.28515625" style="1" customWidth="1"/>
    <col min="1293" max="1293" width="10.42578125" style="1" customWidth="1"/>
    <col min="1294" max="1294" width="42.140625" style="1" customWidth="1"/>
    <col min="1295" max="1311" width="9" style="1" customWidth="1"/>
    <col min="1312" max="1312" width="9.5703125" style="1" customWidth="1"/>
    <col min="1313" max="1313" width="19.7109375" style="1" customWidth="1"/>
    <col min="1314" max="1525" width="9.140625" style="1"/>
    <col min="1526" max="1526" width="6.42578125" style="1" customWidth="1"/>
    <col min="1527" max="1527" width="35.85546875" style="1" customWidth="1"/>
    <col min="1528" max="1528" width="23.28515625" style="1" customWidth="1"/>
    <col min="1529" max="1529" width="18.5703125" style="1" customWidth="1"/>
    <col min="1530" max="1530" width="19.5703125" style="1" customWidth="1"/>
    <col min="1531" max="1531" width="18.42578125" style="1" customWidth="1"/>
    <col min="1532" max="1532" width="17.28515625" style="1" customWidth="1"/>
    <col min="1533" max="1533" width="18.140625" style="1" customWidth="1"/>
    <col min="1534" max="1534" width="19.42578125" style="1" customWidth="1"/>
    <col min="1535" max="1536" width="17.5703125" style="1" customWidth="1"/>
    <col min="1537" max="1537" width="17.28515625" style="1" customWidth="1"/>
    <col min="1538" max="1538" width="17.42578125" style="1" customWidth="1"/>
    <col min="1539" max="1539" width="17.85546875" style="1" customWidth="1"/>
    <col min="1540" max="1540" width="17.7109375" style="1" customWidth="1"/>
    <col min="1541" max="1541" width="18" style="1" customWidth="1"/>
    <col min="1542" max="1542" width="17.28515625" style="1" customWidth="1"/>
    <col min="1543" max="1543" width="17.5703125" style="1" customWidth="1"/>
    <col min="1544" max="1544" width="18.140625" style="1" customWidth="1"/>
    <col min="1545" max="1545" width="17.5703125" style="1" customWidth="1"/>
    <col min="1546" max="1546" width="18.5703125" style="1" customWidth="1"/>
    <col min="1547" max="1547" width="18.140625" style="1" customWidth="1"/>
    <col min="1548" max="1548" width="22.28515625" style="1" customWidth="1"/>
    <col min="1549" max="1549" width="10.42578125" style="1" customWidth="1"/>
    <col min="1550" max="1550" width="42.140625" style="1" customWidth="1"/>
    <col min="1551" max="1567" width="9" style="1" customWidth="1"/>
    <col min="1568" max="1568" width="9.5703125" style="1" customWidth="1"/>
    <col min="1569" max="1569" width="19.7109375" style="1" customWidth="1"/>
    <col min="1570" max="1781" width="9.140625" style="1"/>
    <col min="1782" max="1782" width="6.42578125" style="1" customWidth="1"/>
    <col min="1783" max="1783" width="35.85546875" style="1" customWidth="1"/>
    <col min="1784" max="1784" width="23.28515625" style="1" customWidth="1"/>
    <col min="1785" max="1785" width="18.5703125" style="1" customWidth="1"/>
    <col min="1786" max="1786" width="19.5703125" style="1" customWidth="1"/>
    <col min="1787" max="1787" width="18.42578125" style="1" customWidth="1"/>
    <col min="1788" max="1788" width="17.28515625" style="1" customWidth="1"/>
    <col min="1789" max="1789" width="18.140625" style="1" customWidth="1"/>
    <col min="1790" max="1790" width="19.42578125" style="1" customWidth="1"/>
    <col min="1791" max="1792" width="17.5703125" style="1" customWidth="1"/>
    <col min="1793" max="1793" width="17.28515625" style="1" customWidth="1"/>
    <col min="1794" max="1794" width="17.42578125" style="1" customWidth="1"/>
    <col min="1795" max="1795" width="17.85546875" style="1" customWidth="1"/>
    <col min="1796" max="1796" width="17.7109375" style="1" customWidth="1"/>
    <col min="1797" max="1797" width="18" style="1" customWidth="1"/>
    <col min="1798" max="1798" width="17.28515625" style="1" customWidth="1"/>
    <col min="1799" max="1799" width="17.5703125" style="1" customWidth="1"/>
    <col min="1800" max="1800" width="18.140625" style="1" customWidth="1"/>
    <col min="1801" max="1801" width="17.5703125" style="1" customWidth="1"/>
    <col min="1802" max="1802" width="18.5703125" style="1" customWidth="1"/>
    <col min="1803" max="1803" width="18.140625" style="1" customWidth="1"/>
    <col min="1804" max="1804" width="22.28515625" style="1" customWidth="1"/>
    <col min="1805" max="1805" width="10.42578125" style="1" customWidth="1"/>
    <col min="1806" max="1806" width="42.140625" style="1" customWidth="1"/>
    <col min="1807" max="1823" width="9" style="1" customWidth="1"/>
    <col min="1824" max="1824" width="9.5703125" style="1" customWidth="1"/>
    <col min="1825" max="1825" width="19.7109375" style="1" customWidth="1"/>
    <col min="1826" max="2037" width="9.140625" style="1"/>
    <col min="2038" max="2038" width="6.42578125" style="1" customWidth="1"/>
    <col min="2039" max="2039" width="35.85546875" style="1" customWidth="1"/>
    <col min="2040" max="2040" width="23.28515625" style="1" customWidth="1"/>
    <col min="2041" max="2041" width="18.5703125" style="1" customWidth="1"/>
    <col min="2042" max="2042" width="19.5703125" style="1" customWidth="1"/>
    <col min="2043" max="2043" width="18.42578125" style="1" customWidth="1"/>
    <col min="2044" max="2044" width="17.28515625" style="1" customWidth="1"/>
    <col min="2045" max="2045" width="18.140625" style="1" customWidth="1"/>
    <col min="2046" max="2046" width="19.42578125" style="1" customWidth="1"/>
    <col min="2047" max="2048" width="17.5703125" style="1" customWidth="1"/>
    <col min="2049" max="2049" width="17.28515625" style="1" customWidth="1"/>
    <col min="2050" max="2050" width="17.42578125" style="1" customWidth="1"/>
    <col min="2051" max="2051" width="17.85546875" style="1" customWidth="1"/>
    <col min="2052" max="2052" width="17.7109375" style="1" customWidth="1"/>
    <col min="2053" max="2053" width="18" style="1" customWidth="1"/>
    <col min="2054" max="2054" width="17.28515625" style="1" customWidth="1"/>
    <col min="2055" max="2055" width="17.5703125" style="1" customWidth="1"/>
    <col min="2056" max="2056" width="18.140625" style="1" customWidth="1"/>
    <col min="2057" max="2057" width="17.5703125" style="1" customWidth="1"/>
    <col min="2058" max="2058" width="18.5703125" style="1" customWidth="1"/>
    <col min="2059" max="2059" width="18.140625" style="1" customWidth="1"/>
    <col min="2060" max="2060" width="22.28515625" style="1" customWidth="1"/>
    <col min="2061" max="2061" width="10.42578125" style="1" customWidth="1"/>
    <col min="2062" max="2062" width="42.140625" style="1" customWidth="1"/>
    <col min="2063" max="2079" width="9" style="1" customWidth="1"/>
    <col min="2080" max="2080" width="9.5703125" style="1" customWidth="1"/>
    <col min="2081" max="2081" width="19.7109375" style="1" customWidth="1"/>
    <col min="2082" max="2293" width="9.140625" style="1"/>
    <col min="2294" max="2294" width="6.42578125" style="1" customWidth="1"/>
    <col min="2295" max="2295" width="35.85546875" style="1" customWidth="1"/>
    <col min="2296" max="2296" width="23.28515625" style="1" customWidth="1"/>
    <col min="2297" max="2297" width="18.5703125" style="1" customWidth="1"/>
    <col min="2298" max="2298" width="19.5703125" style="1" customWidth="1"/>
    <col min="2299" max="2299" width="18.42578125" style="1" customWidth="1"/>
    <col min="2300" max="2300" width="17.28515625" style="1" customWidth="1"/>
    <col min="2301" max="2301" width="18.140625" style="1" customWidth="1"/>
    <col min="2302" max="2302" width="19.42578125" style="1" customWidth="1"/>
    <col min="2303" max="2304" width="17.5703125" style="1" customWidth="1"/>
    <col min="2305" max="2305" width="17.28515625" style="1" customWidth="1"/>
    <col min="2306" max="2306" width="17.42578125" style="1" customWidth="1"/>
    <col min="2307" max="2307" width="17.85546875" style="1" customWidth="1"/>
    <col min="2308" max="2308" width="17.7109375" style="1" customWidth="1"/>
    <col min="2309" max="2309" width="18" style="1" customWidth="1"/>
    <col min="2310" max="2310" width="17.28515625" style="1" customWidth="1"/>
    <col min="2311" max="2311" width="17.5703125" style="1" customWidth="1"/>
    <col min="2312" max="2312" width="18.140625" style="1" customWidth="1"/>
    <col min="2313" max="2313" width="17.5703125" style="1" customWidth="1"/>
    <col min="2314" max="2314" width="18.5703125" style="1" customWidth="1"/>
    <col min="2315" max="2315" width="18.140625" style="1" customWidth="1"/>
    <col min="2316" max="2316" width="22.28515625" style="1" customWidth="1"/>
    <col min="2317" max="2317" width="10.42578125" style="1" customWidth="1"/>
    <col min="2318" max="2318" width="42.140625" style="1" customWidth="1"/>
    <col min="2319" max="2335" width="9" style="1" customWidth="1"/>
    <col min="2336" max="2336" width="9.5703125" style="1" customWidth="1"/>
    <col min="2337" max="2337" width="19.7109375" style="1" customWidth="1"/>
    <col min="2338" max="2549" width="9.140625" style="1"/>
    <col min="2550" max="2550" width="6.42578125" style="1" customWidth="1"/>
    <col min="2551" max="2551" width="35.85546875" style="1" customWidth="1"/>
    <col min="2552" max="2552" width="23.28515625" style="1" customWidth="1"/>
    <col min="2553" max="2553" width="18.5703125" style="1" customWidth="1"/>
    <col min="2554" max="2554" width="19.5703125" style="1" customWidth="1"/>
    <col min="2555" max="2555" width="18.42578125" style="1" customWidth="1"/>
    <col min="2556" max="2556" width="17.28515625" style="1" customWidth="1"/>
    <col min="2557" max="2557" width="18.140625" style="1" customWidth="1"/>
    <col min="2558" max="2558" width="19.42578125" style="1" customWidth="1"/>
    <col min="2559" max="2560" width="17.5703125" style="1" customWidth="1"/>
    <col min="2561" max="2561" width="17.28515625" style="1" customWidth="1"/>
    <col min="2562" max="2562" width="17.42578125" style="1" customWidth="1"/>
    <col min="2563" max="2563" width="17.85546875" style="1" customWidth="1"/>
    <col min="2564" max="2564" width="17.7109375" style="1" customWidth="1"/>
    <col min="2565" max="2565" width="18" style="1" customWidth="1"/>
    <col min="2566" max="2566" width="17.28515625" style="1" customWidth="1"/>
    <col min="2567" max="2567" width="17.5703125" style="1" customWidth="1"/>
    <col min="2568" max="2568" width="18.140625" style="1" customWidth="1"/>
    <col min="2569" max="2569" width="17.5703125" style="1" customWidth="1"/>
    <col min="2570" max="2570" width="18.5703125" style="1" customWidth="1"/>
    <col min="2571" max="2571" width="18.140625" style="1" customWidth="1"/>
    <col min="2572" max="2572" width="22.28515625" style="1" customWidth="1"/>
    <col min="2573" max="2573" width="10.42578125" style="1" customWidth="1"/>
    <col min="2574" max="2574" width="42.140625" style="1" customWidth="1"/>
    <col min="2575" max="2591" width="9" style="1" customWidth="1"/>
    <col min="2592" max="2592" width="9.5703125" style="1" customWidth="1"/>
    <col min="2593" max="2593" width="19.7109375" style="1" customWidth="1"/>
    <col min="2594" max="2805" width="9.140625" style="1"/>
    <col min="2806" max="2806" width="6.42578125" style="1" customWidth="1"/>
    <col min="2807" max="2807" width="35.85546875" style="1" customWidth="1"/>
    <col min="2808" max="2808" width="23.28515625" style="1" customWidth="1"/>
    <col min="2809" max="2809" width="18.5703125" style="1" customWidth="1"/>
    <col min="2810" max="2810" width="19.5703125" style="1" customWidth="1"/>
    <col min="2811" max="2811" width="18.42578125" style="1" customWidth="1"/>
    <col min="2812" max="2812" width="17.28515625" style="1" customWidth="1"/>
    <col min="2813" max="2813" width="18.140625" style="1" customWidth="1"/>
    <col min="2814" max="2814" width="19.42578125" style="1" customWidth="1"/>
    <col min="2815" max="2816" width="17.5703125" style="1" customWidth="1"/>
    <col min="2817" max="2817" width="17.28515625" style="1" customWidth="1"/>
    <col min="2818" max="2818" width="17.42578125" style="1" customWidth="1"/>
    <col min="2819" max="2819" width="17.85546875" style="1" customWidth="1"/>
    <col min="2820" max="2820" width="17.7109375" style="1" customWidth="1"/>
    <col min="2821" max="2821" width="18" style="1" customWidth="1"/>
    <col min="2822" max="2822" width="17.28515625" style="1" customWidth="1"/>
    <col min="2823" max="2823" width="17.5703125" style="1" customWidth="1"/>
    <col min="2824" max="2824" width="18.140625" style="1" customWidth="1"/>
    <col min="2825" max="2825" width="17.5703125" style="1" customWidth="1"/>
    <col min="2826" max="2826" width="18.5703125" style="1" customWidth="1"/>
    <col min="2827" max="2827" width="18.140625" style="1" customWidth="1"/>
    <col min="2828" max="2828" width="22.28515625" style="1" customWidth="1"/>
    <col min="2829" max="2829" width="10.42578125" style="1" customWidth="1"/>
    <col min="2830" max="2830" width="42.140625" style="1" customWidth="1"/>
    <col min="2831" max="2847" width="9" style="1" customWidth="1"/>
    <col min="2848" max="2848" width="9.5703125" style="1" customWidth="1"/>
    <col min="2849" max="2849" width="19.7109375" style="1" customWidth="1"/>
    <col min="2850" max="3061" width="9.140625" style="1"/>
    <col min="3062" max="3062" width="6.42578125" style="1" customWidth="1"/>
    <col min="3063" max="3063" width="35.85546875" style="1" customWidth="1"/>
    <col min="3064" max="3064" width="23.28515625" style="1" customWidth="1"/>
    <col min="3065" max="3065" width="18.5703125" style="1" customWidth="1"/>
    <col min="3066" max="3066" width="19.5703125" style="1" customWidth="1"/>
    <col min="3067" max="3067" width="18.42578125" style="1" customWidth="1"/>
    <col min="3068" max="3068" width="17.28515625" style="1" customWidth="1"/>
    <col min="3069" max="3069" width="18.140625" style="1" customWidth="1"/>
    <col min="3070" max="3070" width="19.42578125" style="1" customWidth="1"/>
    <col min="3071" max="3072" width="17.5703125" style="1" customWidth="1"/>
    <col min="3073" max="3073" width="17.28515625" style="1" customWidth="1"/>
    <col min="3074" max="3074" width="17.42578125" style="1" customWidth="1"/>
    <col min="3075" max="3075" width="17.85546875" style="1" customWidth="1"/>
    <col min="3076" max="3076" width="17.7109375" style="1" customWidth="1"/>
    <col min="3077" max="3077" width="18" style="1" customWidth="1"/>
    <col min="3078" max="3078" width="17.28515625" style="1" customWidth="1"/>
    <col min="3079" max="3079" width="17.5703125" style="1" customWidth="1"/>
    <col min="3080" max="3080" width="18.140625" style="1" customWidth="1"/>
    <col min="3081" max="3081" width="17.5703125" style="1" customWidth="1"/>
    <col min="3082" max="3082" width="18.5703125" style="1" customWidth="1"/>
    <col min="3083" max="3083" width="18.140625" style="1" customWidth="1"/>
    <col min="3084" max="3084" width="22.28515625" style="1" customWidth="1"/>
    <col min="3085" max="3085" width="10.42578125" style="1" customWidth="1"/>
    <col min="3086" max="3086" width="42.140625" style="1" customWidth="1"/>
    <col min="3087" max="3103" width="9" style="1" customWidth="1"/>
    <col min="3104" max="3104" width="9.5703125" style="1" customWidth="1"/>
    <col min="3105" max="3105" width="19.7109375" style="1" customWidth="1"/>
    <col min="3106" max="3317" width="9.140625" style="1"/>
    <col min="3318" max="3318" width="6.42578125" style="1" customWidth="1"/>
    <col min="3319" max="3319" width="35.85546875" style="1" customWidth="1"/>
    <col min="3320" max="3320" width="23.28515625" style="1" customWidth="1"/>
    <col min="3321" max="3321" width="18.5703125" style="1" customWidth="1"/>
    <col min="3322" max="3322" width="19.5703125" style="1" customWidth="1"/>
    <col min="3323" max="3323" width="18.42578125" style="1" customWidth="1"/>
    <col min="3324" max="3324" width="17.28515625" style="1" customWidth="1"/>
    <col min="3325" max="3325" width="18.140625" style="1" customWidth="1"/>
    <col min="3326" max="3326" width="19.42578125" style="1" customWidth="1"/>
    <col min="3327" max="3328" width="17.5703125" style="1" customWidth="1"/>
    <col min="3329" max="3329" width="17.28515625" style="1" customWidth="1"/>
    <col min="3330" max="3330" width="17.42578125" style="1" customWidth="1"/>
    <col min="3331" max="3331" width="17.85546875" style="1" customWidth="1"/>
    <col min="3332" max="3332" width="17.7109375" style="1" customWidth="1"/>
    <col min="3333" max="3333" width="18" style="1" customWidth="1"/>
    <col min="3334" max="3334" width="17.28515625" style="1" customWidth="1"/>
    <col min="3335" max="3335" width="17.5703125" style="1" customWidth="1"/>
    <col min="3336" max="3336" width="18.140625" style="1" customWidth="1"/>
    <col min="3337" max="3337" width="17.5703125" style="1" customWidth="1"/>
    <col min="3338" max="3338" width="18.5703125" style="1" customWidth="1"/>
    <col min="3339" max="3339" width="18.140625" style="1" customWidth="1"/>
    <col min="3340" max="3340" width="22.28515625" style="1" customWidth="1"/>
    <col min="3341" max="3341" width="10.42578125" style="1" customWidth="1"/>
    <col min="3342" max="3342" width="42.140625" style="1" customWidth="1"/>
    <col min="3343" max="3359" width="9" style="1" customWidth="1"/>
    <col min="3360" max="3360" width="9.5703125" style="1" customWidth="1"/>
    <col min="3361" max="3361" width="19.7109375" style="1" customWidth="1"/>
    <col min="3362" max="3573" width="9.140625" style="1"/>
    <col min="3574" max="3574" width="6.42578125" style="1" customWidth="1"/>
    <col min="3575" max="3575" width="35.85546875" style="1" customWidth="1"/>
    <col min="3576" max="3576" width="23.28515625" style="1" customWidth="1"/>
    <col min="3577" max="3577" width="18.5703125" style="1" customWidth="1"/>
    <col min="3578" max="3578" width="19.5703125" style="1" customWidth="1"/>
    <col min="3579" max="3579" width="18.42578125" style="1" customWidth="1"/>
    <col min="3580" max="3580" width="17.28515625" style="1" customWidth="1"/>
    <col min="3581" max="3581" width="18.140625" style="1" customWidth="1"/>
    <col min="3582" max="3582" width="19.42578125" style="1" customWidth="1"/>
    <col min="3583" max="3584" width="17.5703125" style="1" customWidth="1"/>
    <col min="3585" max="3585" width="17.28515625" style="1" customWidth="1"/>
    <col min="3586" max="3586" width="17.42578125" style="1" customWidth="1"/>
    <col min="3587" max="3587" width="17.85546875" style="1" customWidth="1"/>
    <col min="3588" max="3588" width="17.7109375" style="1" customWidth="1"/>
    <col min="3589" max="3589" width="18" style="1" customWidth="1"/>
    <col min="3590" max="3590" width="17.28515625" style="1" customWidth="1"/>
    <col min="3591" max="3591" width="17.5703125" style="1" customWidth="1"/>
    <col min="3592" max="3592" width="18.140625" style="1" customWidth="1"/>
    <col min="3593" max="3593" width="17.5703125" style="1" customWidth="1"/>
    <col min="3594" max="3594" width="18.5703125" style="1" customWidth="1"/>
    <col min="3595" max="3595" width="18.140625" style="1" customWidth="1"/>
    <col min="3596" max="3596" width="22.28515625" style="1" customWidth="1"/>
    <col min="3597" max="3597" width="10.42578125" style="1" customWidth="1"/>
    <col min="3598" max="3598" width="42.140625" style="1" customWidth="1"/>
    <col min="3599" max="3615" width="9" style="1" customWidth="1"/>
    <col min="3616" max="3616" width="9.5703125" style="1" customWidth="1"/>
    <col min="3617" max="3617" width="19.7109375" style="1" customWidth="1"/>
    <col min="3618" max="3829" width="9.140625" style="1"/>
    <col min="3830" max="3830" width="6.42578125" style="1" customWidth="1"/>
    <col min="3831" max="3831" width="35.85546875" style="1" customWidth="1"/>
    <col min="3832" max="3832" width="23.28515625" style="1" customWidth="1"/>
    <col min="3833" max="3833" width="18.5703125" style="1" customWidth="1"/>
    <col min="3834" max="3834" width="19.5703125" style="1" customWidth="1"/>
    <col min="3835" max="3835" width="18.42578125" style="1" customWidth="1"/>
    <col min="3836" max="3836" width="17.28515625" style="1" customWidth="1"/>
    <col min="3837" max="3837" width="18.140625" style="1" customWidth="1"/>
    <col min="3838" max="3838" width="19.42578125" style="1" customWidth="1"/>
    <col min="3839" max="3840" width="17.5703125" style="1" customWidth="1"/>
    <col min="3841" max="3841" width="17.28515625" style="1" customWidth="1"/>
    <col min="3842" max="3842" width="17.42578125" style="1" customWidth="1"/>
    <col min="3843" max="3843" width="17.85546875" style="1" customWidth="1"/>
    <col min="3844" max="3844" width="17.7109375" style="1" customWidth="1"/>
    <col min="3845" max="3845" width="18" style="1" customWidth="1"/>
    <col min="3846" max="3846" width="17.28515625" style="1" customWidth="1"/>
    <col min="3847" max="3847" width="17.5703125" style="1" customWidth="1"/>
    <col min="3848" max="3848" width="18.140625" style="1" customWidth="1"/>
    <col min="3849" max="3849" width="17.5703125" style="1" customWidth="1"/>
    <col min="3850" max="3850" width="18.5703125" style="1" customWidth="1"/>
    <col min="3851" max="3851" width="18.140625" style="1" customWidth="1"/>
    <col min="3852" max="3852" width="22.28515625" style="1" customWidth="1"/>
    <col min="3853" max="3853" width="10.42578125" style="1" customWidth="1"/>
    <col min="3854" max="3854" width="42.140625" style="1" customWidth="1"/>
    <col min="3855" max="3871" width="9" style="1" customWidth="1"/>
    <col min="3872" max="3872" width="9.5703125" style="1" customWidth="1"/>
    <col min="3873" max="3873" width="19.7109375" style="1" customWidth="1"/>
    <col min="3874" max="4085" width="9.140625" style="1"/>
    <col min="4086" max="4086" width="6.42578125" style="1" customWidth="1"/>
    <col min="4087" max="4087" width="35.85546875" style="1" customWidth="1"/>
    <col min="4088" max="4088" width="23.28515625" style="1" customWidth="1"/>
    <col min="4089" max="4089" width="18.5703125" style="1" customWidth="1"/>
    <col min="4090" max="4090" width="19.5703125" style="1" customWidth="1"/>
    <col min="4091" max="4091" width="18.42578125" style="1" customWidth="1"/>
    <col min="4092" max="4092" width="17.28515625" style="1" customWidth="1"/>
    <col min="4093" max="4093" width="18.140625" style="1" customWidth="1"/>
    <col min="4094" max="4094" width="19.42578125" style="1" customWidth="1"/>
    <col min="4095" max="4096" width="17.5703125" style="1" customWidth="1"/>
    <col min="4097" max="4097" width="17.28515625" style="1" customWidth="1"/>
    <col min="4098" max="4098" width="17.42578125" style="1" customWidth="1"/>
    <col min="4099" max="4099" width="17.85546875" style="1" customWidth="1"/>
    <col min="4100" max="4100" width="17.7109375" style="1" customWidth="1"/>
    <col min="4101" max="4101" width="18" style="1" customWidth="1"/>
    <col min="4102" max="4102" width="17.28515625" style="1" customWidth="1"/>
    <col min="4103" max="4103" width="17.5703125" style="1" customWidth="1"/>
    <col min="4104" max="4104" width="18.140625" style="1" customWidth="1"/>
    <col min="4105" max="4105" width="17.5703125" style="1" customWidth="1"/>
    <col min="4106" max="4106" width="18.5703125" style="1" customWidth="1"/>
    <col min="4107" max="4107" width="18.140625" style="1" customWidth="1"/>
    <col min="4108" max="4108" width="22.28515625" style="1" customWidth="1"/>
    <col min="4109" max="4109" width="10.42578125" style="1" customWidth="1"/>
    <col min="4110" max="4110" width="42.140625" style="1" customWidth="1"/>
    <col min="4111" max="4127" width="9" style="1" customWidth="1"/>
    <col min="4128" max="4128" width="9.5703125" style="1" customWidth="1"/>
    <col min="4129" max="4129" width="19.7109375" style="1" customWidth="1"/>
    <col min="4130" max="4341" width="9.140625" style="1"/>
    <col min="4342" max="4342" width="6.42578125" style="1" customWidth="1"/>
    <col min="4343" max="4343" width="35.85546875" style="1" customWidth="1"/>
    <col min="4344" max="4344" width="23.28515625" style="1" customWidth="1"/>
    <col min="4345" max="4345" width="18.5703125" style="1" customWidth="1"/>
    <col min="4346" max="4346" width="19.5703125" style="1" customWidth="1"/>
    <col min="4347" max="4347" width="18.42578125" style="1" customWidth="1"/>
    <col min="4348" max="4348" width="17.28515625" style="1" customWidth="1"/>
    <col min="4349" max="4349" width="18.140625" style="1" customWidth="1"/>
    <col min="4350" max="4350" width="19.42578125" style="1" customWidth="1"/>
    <col min="4351" max="4352" width="17.5703125" style="1" customWidth="1"/>
    <col min="4353" max="4353" width="17.28515625" style="1" customWidth="1"/>
    <col min="4354" max="4354" width="17.42578125" style="1" customWidth="1"/>
    <col min="4355" max="4355" width="17.85546875" style="1" customWidth="1"/>
    <col min="4356" max="4356" width="17.7109375" style="1" customWidth="1"/>
    <col min="4357" max="4357" width="18" style="1" customWidth="1"/>
    <col min="4358" max="4358" width="17.28515625" style="1" customWidth="1"/>
    <col min="4359" max="4359" width="17.5703125" style="1" customWidth="1"/>
    <col min="4360" max="4360" width="18.140625" style="1" customWidth="1"/>
    <col min="4361" max="4361" width="17.5703125" style="1" customWidth="1"/>
    <col min="4362" max="4362" width="18.5703125" style="1" customWidth="1"/>
    <col min="4363" max="4363" width="18.140625" style="1" customWidth="1"/>
    <col min="4364" max="4364" width="22.28515625" style="1" customWidth="1"/>
    <col min="4365" max="4365" width="10.42578125" style="1" customWidth="1"/>
    <col min="4366" max="4366" width="42.140625" style="1" customWidth="1"/>
    <col min="4367" max="4383" width="9" style="1" customWidth="1"/>
    <col min="4384" max="4384" width="9.5703125" style="1" customWidth="1"/>
    <col min="4385" max="4385" width="19.7109375" style="1" customWidth="1"/>
    <col min="4386" max="4597" width="9.140625" style="1"/>
    <col min="4598" max="4598" width="6.42578125" style="1" customWidth="1"/>
    <col min="4599" max="4599" width="35.85546875" style="1" customWidth="1"/>
    <col min="4600" max="4600" width="23.28515625" style="1" customWidth="1"/>
    <col min="4601" max="4601" width="18.5703125" style="1" customWidth="1"/>
    <col min="4602" max="4602" width="19.5703125" style="1" customWidth="1"/>
    <col min="4603" max="4603" width="18.42578125" style="1" customWidth="1"/>
    <col min="4604" max="4604" width="17.28515625" style="1" customWidth="1"/>
    <col min="4605" max="4605" width="18.140625" style="1" customWidth="1"/>
    <col min="4606" max="4606" width="19.42578125" style="1" customWidth="1"/>
    <col min="4607" max="4608" width="17.5703125" style="1" customWidth="1"/>
    <col min="4609" max="4609" width="17.28515625" style="1" customWidth="1"/>
    <col min="4610" max="4610" width="17.42578125" style="1" customWidth="1"/>
    <col min="4611" max="4611" width="17.85546875" style="1" customWidth="1"/>
    <col min="4612" max="4612" width="17.7109375" style="1" customWidth="1"/>
    <col min="4613" max="4613" width="18" style="1" customWidth="1"/>
    <col min="4614" max="4614" width="17.28515625" style="1" customWidth="1"/>
    <col min="4615" max="4615" width="17.5703125" style="1" customWidth="1"/>
    <col min="4616" max="4616" width="18.140625" style="1" customWidth="1"/>
    <col min="4617" max="4617" width="17.5703125" style="1" customWidth="1"/>
    <col min="4618" max="4618" width="18.5703125" style="1" customWidth="1"/>
    <col min="4619" max="4619" width="18.140625" style="1" customWidth="1"/>
    <col min="4620" max="4620" width="22.28515625" style="1" customWidth="1"/>
    <col min="4621" max="4621" width="10.42578125" style="1" customWidth="1"/>
    <col min="4622" max="4622" width="42.140625" style="1" customWidth="1"/>
    <col min="4623" max="4639" width="9" style="1" customWidth="1"/>
    <col min="4640" max="4640" width="9.5703125" style="1" customWidth="1"/>
    <col min="4641" max="4641" width="19.7109375" style="1" customWidth="1"/>
    <col min="4642" max="4853" width="9.140625" style="1"/>
    <col min="4854" max="4854" width="6.42578125" style="1" customWidth="1"/>
    <col min="4855" max="4855" width="35.85546875" style="1" customWidth="1"/>
    <col min="4856" max="4856" width="23.28515625" style="1" customWidth="1"/>
    <col min="4857" max="4857" width="18.5703125" style="1" customWidth="1"/>
    <col min="4858" max="4858" width="19.5703125" style="1" customWidth="1"/>
    <col min="4859" max="4859" width="18.42578125" style="1" customWidth="1"/>
    <col min="4860" max="4860" width="17.28515625" style="1" customWidth="1"/>
    <col min="4861" max="4861" width="18.140625" style="1" customWidth="1"/>
    <col min="4862" max="4862" width="19.42578125" style="1" customWidth="1"/>
    <col min="4863" max="4864" width="17.5703125" style="1" customWidth="1"/>
    <col min="4865" max="4865" width="17.28515625" style="1" customWidth="1"/>
    <col min="4866" max="4866" width="17.42578125" style="1" customWidth="1"/>
    <col min="4867" max="4867" width="17.85546875" style="1" customWidth="1"/>
    <col min="4868" max="4868" width="17.7109375" style="1" customWidth="1"/>
    <col min="4869" max="4869" width="18" style="1" customWidth="1"/>
    <col min="4870" max="4870" width="17.28515625" style="1" customWidth="1"/>
    <col min="4871" max="4871" width="17.5703125" style="1" customWidth="1"/>
    <col min="4872" max="4872" width="18.140625" style="1" customWidth="1"/>
    <col min="4873" max="4873" width="17.5703125" style="1" customWidth="1"/>
    <col min="4874" max="4874" width="18.5703125" style="1" customWidth="1"/>
    <col min="4875" max="4875" width="18.140625" style="1" customWidth="1"/>
    <col min="4876" max="4876" width="22.28515625" style="1" customWidth="1"/>
    <col min="4877" max="4877" width="10.42578125" style="1" customWidth="1"/>
    <col min="4878" max="4878" width="42.140625" style="1" customWidth="1"/>
    <col min="4879" max="4895" width="9" style="1" customWidth="1"/>
    <col min="4896" max="4896" width="9.5703125" style="1" customWidth="1"/>
    <col min="4897" max="4897" width="19.7109375" style="1" customWidth="1"/>
    <col min="4898" max="5109" width="9.140625" style="1"/>
    <col min="5110" max="5110" width="6.42578125" style="1" customWidth="1"/>
    <col min="5111" max="5111" width="35.85546875" style="1" customWidth="1"/>
    <col min="5112" max="5112" width="23.28515625" style="1" customWidth="1"/>
    <col min="5113" max="5113" width="18.5703125" style="1" customWidth="1"/>
    <col min="5114" max="5114" width="19.5703125" style="1" customWidth="1"/>
    <col min="5115" max="5115" width="18.42578125" style="1" customWidth="1"/>
    <col min="5116" max="5116" width="17.28515625" style="1" customWidth="1"/>
    <col min="5117" max="5117" width="18.140625" style="1" customWidth="1"/>
    <col min="5118" max="5118" width="19.42578125" style="1" customWidth="1"/>
    <col min="5119" max="5120" width="17.5703125" style="1" customWidth="1"/>
    <col min="5121" max="5121" width="17.28515625" style="1" customWidth="1"/>
    <col min="5122" max="5122" width="17.42578125" style="1" customWidth="1"/>
    <col min="5123" max="5123" width="17.85546875" style="1" customWidth="1"/>
    <col min="5124" max="5124" width="17.7109375" style="1" customWidth="1"/>
    <col min="5125" max="5125" width="18" style="1" customWidth="1"/>
    <col min="5126" max="5126" width="17.28515625" style="1" customWidth="1"/>
    <col min="5127" max="5127" width="17.5703125" style="1" customWidth="1"/>
    <col min="5128" max="5128" width="18.140625" style="1" customWidth="1"/>
    <col min="5129" max="5129" width="17.5703125" style="1" customWidth="1"/>
    <col min="5130" max="5130" width="18.5703125" style="1" customWidth="1"/>
    <col min="5131" max="5131" width="18.140625" style="1" customWidth="1"/>
    <col min="5132" max="5132" width="22.28515625" style="1" customWidth="1"/>
    <col min="5133" max="5133" width="10.42578125" style="1" customWidth="1"/>
    <col min="5134" max="5134" width="42.140625" style="1" customWidth="1"/>
    <col min="5135" max="5151" width="9" style="1" customWidth="1"/>
    <col min="5152" max="5152" width="9.5703125" style="1" customWidth="1"/>
    <col min="5153" max="5153" width="19.7109375" style="1" customWidth="1"/>
    <col min="5154" max="5365" width="9.140625" style="1"/>
    <col min="5366" max="5366" width="6.42578125" style="1" customWidth="1"/>
    <col min="5367" max="5367" width="35.85546875" style="1" customWidth="1"/>
    <col min="5368" max="5368" width="23.28515625" style="1" customWidth="1"/>
    <col min="5369" max="5369" width="18.5703125" style="1" customWidth="1"/>
    <col min="5370" max="5370" width="19.5703125" style="1" customWidth="1"/>
    <col min="5371" max="5371" width="18.42578125" style="1" customWidth="1"/>
    <col min="5372" max="5372" width="17.28515625" style="1" customWidth="1"/>
    <col min="5373" max="5373" width="18.140625" style="1" customWidth="1"/>
    <col min="5374" max="5374" width="19.42578125" style="1" customWidth="1"/>
    <col min="5375" max="5376" width="17.5703125" style="1" customWidth="1"/>
    <col min="5377" max="5377" width="17.28515625" style="1" customWidth="1"/>
    <col min="5378" max="5378" width="17.42578125" style="1" customWidth="1"/>
    <col min="5379" max="5379" width="17.85546875" style="1" customWidth="1"/>
    <col min="5380" max="5380" width="17.7109375" style="1" customWidth="1"/>
    <col min="5381" max="5381" width="18" style="1" customWidth="1"/>
    <col min="5382" max="5382" width="17.28515625" style="1" customWidth="1"/>
    <col min="5383" max="5383" width="17.5703125" style="1" customWidth="1"/>
    <col min="5384" max="5384" width="18.140625" style="1" customWidth="1"/>
    <col min="5385" max="5385" width="17.5703125" style="1" customWidth="1"/>
    <col min="5386" max="5386" width="18.5703125" style="1" customWidth="1"/>
    <col min="5387" max="5387" width="18.140625" style="1" customWidth="1"/>
    <col min="5388" max="5388" width="22.28515625" style="1" customWidth="1"/>
    <col min="5389" max="5389" width="10.42578125" style="1" customWidth="1"/>
    <col min="5390" max="5390" width="42.140625" style="1" customWidth="1"/>
    <col min="5391" max="5407" width="9" style="1" customWidth="1"/>
    <col min="5408" max="5408" width="9.5703125" style="1" customWidth="1"/>
    <col min="5409" max="5409" width="19.7109375" style="1" customWidth="1"/>
    <col min="5410" max="5621" width="9.140625" style="1"/>
    <col min="5622" max="5622" width="6.42578125" style="1" customWidth="1"/>
    <col min="5623" max="5623" width="35.85546875" style="1" customWidth="1"/>
    <col min="5624" max="5624" width="23.28515625" style="1" customWidth="1"/>
    <col min="5625" max="5625" width="18.5703125" style="1" customWidth="1"/>
    <col min="5626" max="5626" width="19.5703125" style="1" customWidth="1"/>
    <col min="5627" max="5627" width="18.42578125" style="1" customWidth="1"/>
    <col min="5628" max="5628" width="17.28515625" style="1" customWidth="1"/>
    <col min="5629" max="5629" width="18.140625" style="1" customWidth="1"/>
    <col min="5630" max="5630" width="19.42578125" style="1" customWidth="1"/>
    <col min="5631" max="5632" width="17.5703125" style="1" customWidth="1"/>
    <col min="5633" max="5633" width="17.28515625" style="1" customWidth="1"/>
    <col min="5634" max="5634" width="17.42578125" style="1" customWidth="1"/>
    <col min="5635" max="5635" width="17.85546875" style="1" customWidth="1"/>
    <col min="5636" max="5636" width="17.7109375" style="1" customWidth="1"/>
    <col min="5637" max="5637" width="18" style="1" customWidth="1"/>
    <col min="5638" max="5638" width="17.28515625" style="1" customWidth="1"/>
    <col min="5639" max="5639" width="17.5703125" style="1" customWidth="1"/>
    <col min="5640" max="5640" width="18.140625" style="1" customWidth="1"/>
    <col min="5641" max="5641" width="17.5703125" style="1" customWidth="1"/>
    <col min="5642" max="5642" width="18.5703125" style="1" customWidth="1"/>
    <col min="5643" max="5643" width="18.140625" style="1" customWidth="1"/>
    <col min="5644" max="5644" width="22.28515625" style="1" customWidth="1"/>
    <col min="5645" max="5645" width="10.42578125" style="1" customWidth="1"/>
    <col min="5646" max="5646" width="42.140625" style="1" customWidth="1"/>
    <col min="5647" max="5663" width="9" style="1" customWidth="1"/>
    <col min="5664" max="5664" width="9.5703125" style="1" customWidth="1"/>
    <col min="5665" max="5665" width="19.7109375" style="1" customWidth="1"/>
    <col min="5666" max="5877" width="9.140625" style="1"/>
    <col min="5878" max="5878" width="6.42578125" style="1" customWidth="1"/>
    <col min="5879" max="5879" width="35.85546875" style="1" customWidth="1"/>
    <col min="5880" max="5880" width="23.28515625" style="1" customWidth="1"/>
    <col min="5881" max="5881" width="18.5703125" style="1" customWidth="1"/>
    <col min="5882" max="5882" width="19.5703125" style="1" customWidth="1"/>
    <col min="5883" max="5883" width="18.42578125" style="1" customWidth="1"/>
    <col min="5884" max="5884" width="17.28515625" style="1" customWidth="1"/>
    <col min="5885" max="5885" width="18.140625" style="1" customWidth="1"/>
    <col min="5886" max="5886" width="19.42578125" style="1" customWidth="1"/>
    <col min="5887" max="5888" width="17.5703125" style="1" customWidth="1"/>
    <col min="5889" max="5889" width="17.28515625" style="1" customWidth="1"/>
    <col min="5890" max="5890" width="17.42578125" style="1" customWidth="1"/>
    <col min="5891" max="5891" width="17.85546875" style="1" customWidth="1"/>
    <col min="5892" max="5892" width="17.7109375" style="1" customWidth="1"/>
    <col min="5893" max="5893" width="18" style="1" customWidth="1"/>
    <col min="5894" max="5894" width="17.28515625" style="1" customWidth="1"/>
    <col min="5895" max="5895" width="17.5703125" style="1" customWidth="1"/>
    <col min="5896" max="5896" width="18.140625" style="1" customWidth="1"/>
    <col min="5897" max="5897" width="17.5703125" style="1" customWidth="1"/>
    <col min="5898" max="5898" width="18.5703125" style="1" customWidth="1"/>
    <col min="5899" max="5899" width="18.140625" style="1" customWidth="1"/>
    <col min="5900" max="5900" width="22.28515625" style="1" customWidth="1"/>
    <col min="5901" max="5901" width="10.42578125" style="1" customWidth="1"/>
    <col min="5902" max="5902" width="42.140625" style="1" customWidth="1"/>
    <col min="5903" max="5919" width="9" style="1" customWidth="1"/>
    <col min="5920" max="5920" width="9.5703125" style="1" customWidth="1"/>
    <col min="5921" max="5921" width="19.7109375" style="1" customWidth="1"/>
    <col min="5922" max="6133" width="9.140625" style="1"/>
    <col min="6134" max="6134" width="6.42578125" style="1" customWidth="1"/>
    <col min="6135" max="6135" width="35.85546875" style="1" customWidth="1"/>
    <col min="6136" max="6136" width="23.28515625" style="1" customWidth="1"/>
    <col min="6137" max="6137" width="18.5703125" style="1" customWidth="1"/>
    <col min="6138" max="6138" width="19.5703125" style="1" customWidth="1"/>
    <col min="6139" max="6139" width="18.42578125" style="1" customWidth="1"/>
    <col min="6140" max="6140" width="17.28515625" style="1" customWidth="1"/>
    <col min="6141" max="6141" width="18.140625" style="1" customWidth="1"/>
    <col min="6142" max="6142" width="19.42578125" style="1" customWidth="1"/>
    <col min="6143" max="6144" width="17.5703125" style="1" customWidth="1"/>
    <col min="6145" max="6145" width="17.28515625" style="1" customWidth="1"/>
    <col min="6146" max="6146" width="17.42578125" style="1" customWidth="1"/>
    <col min="6147" max="6147" width="17.85546875" style="1" customWidth="1"/>
    <col min="6148" max="6148" width="17.7109375" style="1" customWidth="1"/>
    <col min="6149" max="6149" width="18" style="1" customWidth="1"/>
    <col min="6150" max="6150" width="17.28515625" style="1" customWidth="1"/>
    <col min="6151" max="6151" width="17.5703125" style="1" customWidth="1"/>
    <col min="6152" max="6152" width="18.140625" style="1" customWidth="1"/>
    <col min="6153" max="6153" width="17.5703125" style="1" customWidth="1"/>
    <col min="6154" max="6154" width="18.5703125" style="1" customWidth="1"/>
    <col min="6155" max="6155" width="18.140625" style="1" customWidth="1"/>
    <col min="6156" max="6156" width="22.28515625" style="1" customWidth="1"/>
    <col min="6157" max="6157" width="10.42578125" style="1" customWidth="1"/>
    <col min="6158" max="6158" width="42.140625" style="1" customWidth="1"/>
    <col min="6159" max="6175" width="9" style="1" customWidth="1"/>
    <col min="6176" max="6176" width="9.5703125" style="1" customWidth="1"/>
    <col min="6177" max="6177" width="19.7109375" style="1" customWidth="1"/>
    <col min="6178" max="6389" width="9.140625" style="1"/>
    <col min="6390" max="6390" width="6.42578125" style="1" customWidth="1"/>
    <col min="6391" max="6391" width="35.85546875" style="1" customWidth="1"/>
    <col min="6392" max="6392" width="23.28515625" style="1" customWidth="1"/>
    <col min="6393" max="6393" width="18.5703125" style="1" customWidth="1"/>
    <col min="6394" max="6394" width="19.5703125" style="1" customWidth="1"/>
    <col min="6395" max="6395" width="18.42578125" style="1" customWidth="1"/>
    <col min="6396" max="6396" width="17.28515625" style="1" customWidth="1"/>
    <col min="6397" max="6397" width="18.140625" style="1" customWidth="1"/>
    <col min="6398" max="6398" width="19.42578125" style="1" customWidth="1"/>
    <col min="6399" max="6400" width="17.5703125" style="1" customWidth="1"/>
    <col min="6401" max="6401" width="17.28515625" style="1" customWidth="1"/>
    <col min="6402" max="6402" width="17.42578125" style="1" customWidth="1"/>
    <col min="6403" max="6403" width="17.85546875" style="1" customWidth="1"/>
    <col min="6404" max="6404" width="17.7109375" style="1" customWidth="1"/>
    <col min="6405" max="6405" width="18" style="1" customWidth="1"/>
    <col min="6406" max="6406" width="17.28515625" style="1" customWidth="1"/>
    <col min="6407" max="6407" width="17.5703125" style="1" customWidth="1"/>
    <col min="6408" max="6408" width="18.140625" style="1" customWidth="1"/>
    <col min="6409" max="6409" width="17.5703125" style="1" customWidth="1"/>
    <col min="6410" max="6410" width="18.5703125" style="1" customWidth="1"/>
    <col min="6411" max="6411" width="18.140625" style="1" customWidth="1"/>
    <col min="6412" max="6412" width="22.28515625" style="1" customWidth="1"/>
    <col min="6413" max="6413" width="10.42578125" style="1" customWidth="1"/>
    <col min="6414" max="6414" width="42.140625" style="1" customWidth="1"/>
    <col min="6415" max="6431" width="9" style="1" customWidth="1"/>
    <col min="6432" max="6432" width="9.5703125" style="1" customWidth="1"/>
    <col min="6433" max="6433" width="19.7109375" style="1" customWidth="1"/>
    <col min="6434" max="6645" width="9.140625" style="1"/>
    <col min="6646" max="6646" width="6.42578125" style="1" customWidth="1"/>
    <col min="6647" max="6647" width="35.85546875" style="1" customWidth="1"/>
    <col min="6648" max="6648" width="23.28515625" style="1" customWidth="1"/>
    <col min="6649" max="6649" width="18.5703125" style="1" customWidth="1"/>
    <col min="6650" max="6650" width="19.5703125" style="1" customWidth="1"/>
    <col min="6651" max="6651" width="18.42578125" style="1" customWidth="1"/>
    <col min="6652" max="6652" width="17.28515625" style="1" customWidth="1"/>
    <col min="6653" max="6653" width="18.140625" style="1" customWidth="1"/>
    <col min="6654" max="6654" width="19.42578125" style="1" customWidth="1"/>
    <col min="6655" max="6656" width="17.5703125" style="1" customWidth="1"/>
    <col min="6657" max="6657" width="17.28515625" style="1" customWidth="1"/>
    <col min="6658" max="6658" width="17.42578125" style="1" customWidth="1"/>
    <col min="6659" max="6659" width="17.85546875" style="1" customWidth="1"/>
    <col min="6660" max="6660" width="17.7109375" style="1" customWidth="1"/>
    <col min="6661" max="6661" width="18" style="1" customWidth="1"/>
    <col min="6662" max="6662" width="17.28515625" style="1" customWidth="1"/>
    <col min="6663" max="6663" width="17.5703125" style="1" customWidth="1"/>
    <col min="6664" max="6664" width="18.140625" style="1" customWidth="1"/>
    <col min="6665" max="6665" width="17.5703125" style="1" customWidth="1"/>
    <col min="6666" max="6666" width="18.5703125" style="1" customWidth="1"/>
    <col min="6667" max="6667" width="18.140625" style="1" customWidth="1"/>
    <col min="6668" max="6668" width="22.28515625" style="1" customWidth="1"/>
    <col min="6669" max="6669" width="10.42578125" style="1" customWidth="1"/>
    <col min="6670" max="6670" width="42.140625" style="1" customWidth="1"/>
    <col min="6671" max="6687" width="9" style="1" customWidth="1"/>
    <col min="6688" max="6688" width="9.5703125" style="1" customWidth="1"/>
    <col min="6689" max="6689" width="19.7109375" style="1" customWidth="1"/>
    <col min="6690" max="6901" width="9.140625" style="1"/>
    <col min="6902" max="6902" width="6.42578125" style="1" customWidth="1"/>
    <col min="6903" max="6903" width="35.85546875" style="1" customWidth="1"/>
    <col min="6904" max="6904" width="23.28515625" style="1" customWidth="1"/>
    <col min="6905" max="6905" width="18.5703125" style="1" customWidth="1"/>
    <col min="6906" max="6906" width="19.5703125" style="1" customWidth="1"/>
    <col min="6907" max="6907" width="18.42578125" style="1" customWidth="1"/>
    <col min="6908" max="6908" width="17.28515625" style="1" customWidth="1"/>
    <col min="6909" max="6909" width="18.140625" style="1" customWidth="1"/>
    <col min="6910" max="6910" width="19.42578125" style="1" customWidth="1"/>
    <col min="6911" max="6912" width="17.5703125" style="1" customWidth="1"/>
    <col min="6913" max="6913" width="17.28515625" style="1" customWidth="1"/>
    <col min="6914" max="6914" width="17.42578125" style="1" customWidth="1"/>
    <col min="6915" max="6915" width="17.85546875" style="1" customWidth="1"/>
    <col min="6916" max="6916" width="17.7109375" style="1" customWidth="1"/>
    <col min="6917" max="6917" width="18" style="1" customWidth="1"/>
    <col min="6918" max="6918" width="17.28515625" style="1" customWidth="1"/>
    <col min="6919" max="6919" width="17.5703125" style="1" customWidth="1"/>
    <col min="6920" max="6920" width="18.140625" style="1" customWidth="1"/>
    <col min="6921" max="6921" width="17.5703125" style="1" customWidth="1"/>
    <col min="6922" max="6922" width="18.5703125" style="1" customWidth="1"/>
    <col min="6923" max="6923" width="18.140625" style="1" customWidth="1"/>
    <col min="6924" max="6924" width="22.28515625" style="1" customWidth="1"/>
    <col min="6925" max="6925" width="10.42578125" style="1" customWidth="1"/>
    <col min="6926" max="6926" width="42.140625" style="1" customWidth="1"/>
    <col min="6927" max="6943" width="9" style="1" customWidth="1"/>
    <col min="6944" max="6944" width="9.5703125" style="1" customWidth="1"/>
    <col min="6945" max="6945" width="19.7109375" style="1" customWidth="1"/>
    <col min="6946" max="7157" width="9.140625" style="1"/>
    <col min="7158" max="7158" width="6.42578125" style="1" customWidth="1"/>
    <col min="7159" max="7159" width="35.85546875" style="1" customWidth="1"/>
    <col min="7160" max="7160" width="23.28515625" style="1" customWidth="1"/>
    <col min="7161" max="7161" width="18.5703125" style="1" customWidth="1"/>
    <col min="7162" max="7162" width="19.5703125" style="1" customWidth="1"/>
    <col min="7163" max="7163" width="18.42578125" style="1" customWidth="1"/>
    <col min="7164" max="7164" width="17.28515625" style="1" customWidth="1"/>
    <col min="7165" max="7165" width="18.140625" style="1" customWidth="1"/>
    <col min="7166" max="7166" width="19.42578125" style="1" customWidth="1"/>
    <col min="7167" max="7168" width="17.5703125" style="1" customWidth="1"/>
    <col min="7169" max="7169" width="17.28515625" style="1" customWidth="1"/>
    <col min="7170" max="7170" width="17.42578125" style="1" customWidth="1"/>
    <col min="7171" max="7171" width="17.85546875" style="1" customWidth="1"/>
    <col min="7172" max="7172" width="17.7109375" style="1" customWidth="1"/>
    <col min="7173" max="7173" width="18" style="1" customWidth="1"/>
    <col min="7174" max="7174" width="17.28515625" style="1" customWidth="1"/>
    <col min="7175" max="7175" width="17.5703125" style="1" customWidth="1"/>
    <col min="7176" max="7176" width="18.140625" style="1" customWidth="1"/>
    <col min="7177" max="7177" width="17.5703125" style="1" customWidth="1"/>
    <col min="7178" max="7178" width="18.5703125" style="1" customWidth="1"/>
    <col min="7179" max="7179" width="18.140625" style="1" customWidth="1"/>
    <col min="7180" max="7180" width="22.28515625" style="1" customWidth="1"/>
    <col min="7181" max="7181" width="10.42578125" style="1" customWidth="1"/>
    <col min="7182" max="7182" width="42.140625" style="1" customWidth="1"/>
    <col min="7183" max="7199" width="9" style="1" customWidth="1"/>
    <col min="7200" max="7200" width="9.5703125" style="1" customWidth="1"/>
    <col min="7201" max="7201" width="19.7109375" style="1" customWidth="1"/>
    <col min="7202" max="7413" width="9.140625" style="1"/>
    <col min="7414" max="7414" width="6.42578125" style="1" customWidth="1"/>
    <col min="7415" max="7415" width="35.85546875" style="1" customWidth="1"/>
    <col min="7416" max="7416" width="23.28515625" style="1" customWidth="1"/>
    <col min="7417" max="7417" width="18.5703125" style="1" customWidth="1"/>
    <col min="7418" max="7418" width="19.5703125" style="1" customWidth="1"/>
    <col min="7419" max="7419" width="18.42578125" style="1" customWidth="1"/>
    <col min="7420" max="7420" width="17.28515625" style="1" customWidth="1"/>
    <col min="7421" max="7421" width="18.140625" style="1" customWidth="1"/>
    <col min="7422" max="7422" width="19.42578125" style="1" customWidth="1"/>
    <col min="7423" max="7424" width="17.5703125" style="1" customWidth="1"/>
    <col min="7425" max="7425" width="17.28515625" style="1" customWidth="1"/>
    <col min="7426" max="7426" width="17.42578125" style="1" customWidth="1"/>
    <col min="7427" max="7427" width="17.85546875" style="1" customWidth="1"/>
    <col min="7428" max="7428" width="17.7109375" style="1" customWidth="1"/>
    <col min="7429" max="7429" width="18" style="1" customWidth="1"/>
    <col min="7430" max="7430" width="17.28515625" style="1" customWidth="1"/>
    <col min="7431" max="7431" width="17.5703125" style="1" customWidth="1"/>
    <col min="7432" max="7432" width="18.140625" style="1" customWidth="1"/>
    <col min="7433" max="7433" width="17.5703125" style="1" customWidth="1"/>
    <col min="7434" max="7434" width="18.5703125" style="1" customWidth="1"/>
    <col min="7435" max="7435" width="18.140625" style="1" customWidth="1"/>
    <col min="7436" max="7436" width="22.28515625" style="1" customWidth="1"/>
    <col min="7437" max="7437" width="10.42578125" style="1" customWidth="1"/>
    <col min="7438" max="7438" width="42.140625" style="1" customWidth="1"/>
    <col min="7439" max="7455" width="9" style="1" customWidth="1"/>
    <col min="7456" max="7456" width="9.5703125" style="1" customWidth="1"/>
    <col min="7457" max="7457" width="19.7109375" style="1" customWidth="1"/>
    <col min="7458" max="7669" width="9.140625" style="1"/>
    <col min="7670" max="7670" width="6.42578125" style="1" customWidth="1"/>
    <col min="7671" max="7671" width="35.85546875" style="1" customWidth="1"/>
    <col min="7672" max="7672" width="23.28515625" style="1" customWidth="1"/>
    <col min="7673" max="7673" width="18.5703125" style="1" customWidth="1"/>
    <col min="7674" max="7674" width="19.5703125" style="1" customWidth="1"/>
    <col min="7675" max="7675" width="18.42578125" style="1" customWidth="1"/>
    <col min="7676" max="7676" width="17.28515625" style="1" customWidth="1"/>
    <col min="7677" max="7677" width="18.140625" style="1" customWidth="1"/>
    <col min="7678" max="7678" width="19.42578125" style="1" customWidth="1"/>
    <col min="7679" max="7680" width="17.5703125" style="1" customWidth="1"/>
    <col min="7681" max="7681" width="17.28515625" style="1" customWidth="1"/>
    <col min="7682" max="7682" width="17.42578125" style="1" customWidth="1"/>
    <col min="7683" max="7683" width="17.85546875" style="1" customWidth="1"/>
    <col min="7684" max="7684" width="17.7109375" style="1" customWidth="1"/>
    <col min="7685" max="7685" width="18" style="1" customWidth="1"/>
    <col min="7686" max="7686" width="17.28515625" style="1" customWidth="1"/>
    <col min="7687" max="7687" width="17.5703125" style="1" customWidth="1"/>
    <col min="7688" max="7688" width="18.140625" style="1" customWidth="1"/>
    <col min="7689" max="7689" width="17.5703125" style="1" customWidth="1"/>
    <col min="7690" max="7690" width="18.5703125" style="1" customWidth="1"/>
    <col min="7691" max="7691" width="18.140625" style="1" customWidth="1"/>
    <col min="7692" max="7692" width="22.28515625" style="1" customWidth="1"/>
    <col min="7693" max="7693" width="10.42578125" style="1" customWidth="1"/>
    <col min="7694" max="7694" width="42.140625" style="1" customWidth="1"/>
    <col min="7695" max="7711" width="9" style="1" customWidth="1"/>
    <col min="7712" max="7712" width="9.5703125" style="1" customWidth="1"/>
    <col min="7713" max="7713" width="19.7109375" style="1" customWidth="1"/>
    <col min="7714" max="7925" width="9.140625" style="1"/>
    <col min="7926" max="7926" width="6.42578125" style="1" customWidth="1"/>
    <col min="7927" max="7927" width="35.85546875" style="1" customWidth="1"/>
    <col min="7928" max="7928" width="23.28515625" style="1" customWidth="1"/>
    <col min="7929" max="7929" width="18.5703125" style="1" customWidth="1"/>
    <col min="7930" max="7930" width="19.5703125" style="1" customWidth="1"/>
    <col min="7931" max="7931" width="18.42578125" style="1" customWidth="1"/>
    <col min="7932" max="7932" width="17.28515625" style="1" customWidth="1"/>
    <col min="7933" max="7933" width="18.140625" style="1" customWidth="1"/>
    <col min="7934" max="7934" width="19.42578125" style="1" customWidth="1"/>
    <col min="7935" max="7936" width="17.5703125" style="1" customWidth="1"/>
    <col min="7937" max="7937" width="17.28515625" style="1" customWidth="1"/>
    <col min="7938" max="7938" width="17.42578125" style="1" customWidth="1"/>
    <col min="7939" max="7939" width="17.85546875" style="1" customWidth="1"/>
    <col min="7940" max="7940" width="17.7109375" style="1" customWidth="1"/>
    <col min="7941" max="7941" width="18" style="1" customWidth="1"/>
    <col min="7942" max="7942" width="17.28515625" style="1" customWidth="1"/>
    <col min="7943" max="7943" width="17.5703125" style="1" customWidth="1"/>
    <col min="7944" max="7944" width="18.140625" style="1" customWidth="1"/>
    <col min="7945" max="7945" width="17.5703125" style="1" customWidth="1"/>
    <col min="7946" max="7946" width="18.5703125" style="1" customWidth="1"/>
    <col min="7947" max="7947" width="18.140625" style="1" customWidth="1"/>
    <col min="7948" max="7948" width="22.28515625" style="1" customWidth="1"/>
    <col min="7949" max="7949" width="10.42578125" style="1" customWidth="1"/>
    <col min="7950" max="7950" width="42.140625" style="1" customWidth="1"/>
    <col min="7951" max="7967" width="9" style="1" customWidth="1"/>
    <col min="7968" max="7968" width="9.5703125" style="1" customWidth="1"/>
    <col min="7969" max="7969" width="19.7109375" style="1" customWidth="1"/>
    <col min="7970" max="8181" width="9.140625" style="1"/>
    <col min="8182" max="8182" width="6.42578125" style="1" customWidth="1"/>
    <col min="8183" max="8183" width="35.85546875" style="1" customWidth="1"/>
    <col min="8184" max="8184" width="23.28515625" style="1" customWidth="1"/>
    <col min="8185" max="8185" width="18.5703125" style="1" customWidth="1"/>
    <col min="8186" max="8186" width="19.5703125" style="1" customWidth="1"/>
    <col min="8187" max="8187" width="18.42578125" style="1" customWidth="1"/>
    <col min="8188" max="8188" width="17.28515625" style="1" customWidth="1"/>
    <col min="8189" max="8189" width="18.140625" style="1" customWidth="1"/>
    <col min="8190" max="8190" width="19.42578125" style="1" customWidth="1"/>
    <col min="8191" max="8192" width="17.5703125" style="1" customWidth="1"/>
    <col min="8193" max="8193" width="17.28515625" style="1" customWidth="1"/>
    <col min="8194" max="8194" width="17.42578125" style="1" customWidth="1"/>
    <col min="8195" max="8195" width="17.85546875" style="1" customWidth="1"/>
    <col min="8196" max="8196" width="17.7109375" style="1" customWidth="1"/>
    <col min="8197" max="8197" width="18" style="1" customWidth="1"/>
    <col min="8198" max="8198" width="17.28515625" style="1" customWidth="1"/>
    <col min="8199" max="8199" width="17.5703125" style="1" customWidth="1"/>
    <col min="8200" max="8200" width="18.140625" style="1" customWidth="1"/>
    <col min="8201" max="8201" width="17.5703125" style="1" customWidth="1"/>
    <col min="8202" max="8202" width="18.5703125" style="1" customWidth="1"/>
    <col min="8203" max="8203" width="18.140625" style="1" customWidth="1"/>
    <col min="8204" max="8204" width="22.28515625" style="1" customWidth="1"/>
    <col min="8205" max="8205" width="10.42578125" style="1" customWidth="1"/>
    <col min="8206" max="8206" width="42.140625" style="1" customWidth="1"/>
    <col min="8207" max="8223" width="9" style="1" customWidth="1"/>
    <col min="8224" max="8224" width="9.5703125" style="1" customWidth="1"/>
    <col min="8225" max="8225" width="19.7109375" style="1" customWidth="1"/>
    <col min="8226" max="8437" width="9.140625" style="1"/>
    <col min="8438" max="8438" width="6.42578125" style="1" customWidth="1"/>
    <col min="8439" max="8439" width="35.85546875" style="1" customWidth="1"/>
    <col min="8440" max="8440" width="23.28515625" style="1" customWidth="1"/>
    <col min="8441" max="8441" width="18.5703125" style="1" customWidth="1"/>
    <col min="8442" max="8442" width="19.5703125" style="1" customWidth="1"/>
    <col min="8443" max="8443" width="18.42578125" style="1" customWidth="1"/>
    <col min="8444" max="8444" width="17.28515625" style="1" customWidth="1"/>
    <col min="8445" max="8445" width="18.140625" style="1" customWidth="1"/>
    <col min="8446" max="8446" width="19.42578125" style="1" customWidth="1"/>
    <col min="8447" max="8448" width="17.5703125" style="1" customWidth="1"/>
    <col min="8449" max="8449" width="17.28515625" style="1" customWidth="1"/>
    <col min="8450" max="8450" width="17.42578125" style="1" customWidth="1"/>
    <col min="8451" max="8451" width="17.85546875" style="1" customWidth="1"/>
    <col min="8452" max="8452" width="17.7109375" style="1" customWidth="1"/>
    <col min="8453" max="8453" width="18" style="1" customWidth="1"/>
    <col min="8454" max="8454" width="17.28515625" style="1" customWidth="1"/>
    <col min="8455" max="8455" width="17.5703125" style="1" customWidth="1"/>
    <col min="8456" max="8456" width="18.140625" style="1" customWidth="1"/>
    <col min="8457" max="8457" width="17.5703125" style="1" customWidth="1"/>
    <col min="8458" max="8458" width="18.5703125" style="1" customWidth="1"/>
    <col min="8459" max="8459" width="18.140625" style="1" customWidth="1"/>
    <col min="8460" max="8460" width="22.28515625" style="1" customWidth="1"/>
    <col min="8461" max="8461" width="10.42578125" style="1" customWidth="1"/>
    <col min="8462" max="8462" width="42.140625" style="1" customWidth="1"/>
    <col min="8463" max="8479" width="9" style="1" customWidth="1"/>
    <col min="8480" max="8480" width="9.5703125" style="1" customWidth="1"/>
    <col min="8481" max="8481" width="19.7109375" style="1" customWidth="1"/>
    <col min="8482" max="8693" width="9.140625" style="1"/>
    <col min="8694" max="8694" width="6.42578125" style="1" customWidth="1"/>
    <col min="8695" max="8695" width="35.85546875" style="1" customWidth="1"/>
    <col min="8696" max="8696" width="23.28515625" style="1" customWidth="1"/>
    <col min="8697" max="8697" width="18.5703125" style="1" customWidth="1"/>
    <col min="8698" max="8698" width="19.5703125" style="1" customWidth="1"/>
    <col min="8699" max="8699" width="18.42578125" style="1" customWidth="1"/>
    <col min="8700" max="8700" width="17.28515625" style="1" customWidth="1"/>
    <col min="8701" max="8701" width="18.140625" style="1" customWidth="1"/>
    <col min="8702" max="8702" width="19.42578125" style="1" customWidth="1"/>
    <col min="8703" max="8704" width="17.5703125" style="1" customWidth="1"/>
    <col min="8705" max="8705" width="17.28515625" style="1" customWidth="1"/>
    <col min="8706" max="8706" width="17.42578125" style="1" customWidth="1"/>
    <col min="8707" max="8707" width="17.85546875" style="1" customWidth="1"/>
    <col min="8708" max="8708" width="17.7109375" style="1" customWidth="1"/>
    <col min="8709" max="8709" width="18" style="1" customWidth="1"/>
    <col min="8710" max="8710" width="17.28515625" style="1" customWidth="1"/>
    <col min="8711" max="8711" width="17.5703125" style="1" customWidth="1"/>
    <col min="8712" max="8712" width="18.140625" style="1" customWidth="1"/>
    <col min="8713" max="8713" width="17.5703125" style="1" customWidth="1"/>
    <col min="8714" max="8714" width="18.5703125" style="1" customWidth="1"/>
    <col min="8715" max="8715" width="18.140625" style="1" customWidth="1"/>
    <col min="8716" max="8716" width="22.28515625" style="1" customWidth="1"/>
    <col min="8717" max="8717" width="10.42578125" style="1" customWidth="1"/>
    <col min="8718" max="8718" width="42.140625" style="1" customWidth="1"/>
    <col min="8719" max="8735" width="9" style="1" customWidth="1"/>
    <col min="8736" max="8736" width="9.5703125" style="1" customWidth="1"/>
    <col min="8737" max="8737" width="19.7109375" style="1" customWidth="1"/>
    <col min="8738" max="8949" width="9.140625" style="1"/>
    <col min="8950" max="8950" width="6.42578125" style="1" customWidth="1"/>
    <col min="8951" max="8951" width="35.85546875" style="1" customWidth="1"/>
    <col min="8952" max="8952" width="23.28515625" style="1" customWidth="1"/>
    <col min="8953" max="8953" width="18.5703125" style="1" customWidth="1"/>
    <col min="8954" max="8954" width="19.5703125" style="1" customWidth="1"/>
    <col min="8955" max="8955" width="18.42578125" style="1" customWidth="1"/>
    <col min="8956" max="8956" width="17.28515625" style="1" customWidth="1"/>
    <col min="8957" max="8957" width="18.140625" style="1" customWidth="1"/>
    <col min="8958" max="8958" width="19.42578125" style="1" customWidth="1"/>
    <col min="8959" max="8960" width="17.5703125" style="1" customWidth="1"/>
    <col min="8961" max="8961" width="17.28515625" style="1" customWidth="1"/>
    <col min="8962" max="8962" width="17.42578125" style="1" customWidth="1"/>
    <col min="8963" max="8963" width="17.85546875" style="1" customWidth="1"/>
    <col min="8964" max="8964" width="17.7109375" style="1" customWidth="1"/>
    <col min="8965" max="8965" width="18" style="1" customWidth="1"/>
    <col min="8966" max="8966" width="17.28515625" style="1" customWidth="1"/>
    <col min="8967" max="8967" width="17.5703125" style="1" customWidth="1"/>
    <col min="8968" max="8968" width="18.140625" style="1" customWidth="1"/>
    <col min="8969" max="8969" width="17.5703125" style="1" customWidth="1"/>
    <col min="8970" max="8970" width="18.5703125" style="1" customWidth="1"/>
    <col min="8971" max="8971" width="18.140625" style="1" customWidth="1"/>
    <col min="8972" max="8972" width="22.28515625" style="1" customWidth="1"/>
    <col min="8973" max="8973" width="10.42578125" style="1" customWidth="1"/>
    <col min="8974" max="8974" width="42.140625" style="1" customWidth="1"/>
    <col min="8975" max="8991" width="9" style="1" customWidth="1"/>
    <col min="8992" max="8992" width="9.5703125" style="1" customWidth="1"/>
    <col min="8993" max="8993" width="19.7109375" style="1" customWidth="1"/>
    <col min="8994" max="9205" width="9.140625" style="1"/>
    <col min="9206" max="9206" width="6.42578125" style="1" customWidth="1"/>
    <col min="9207" max="9207" width="35.85546875" style="1" customWidth="1"/>
    <col min="9208" max="9208" width="23.28515625" style="1" customWidth="1"/>
    <col min="9209" max="9209" width="18.5703125" style="1" customWidth="1"/>
    <col min="9210" max="9210" width="19.5703125" style="1" customWidth="1"/>
    <col min="9211" max="9211" width="18.42578125" style="1" customWidth="1"/>
    <col min="9212" max="9212" width="17.28515625" style="1" customWidth="1"/>
    <col min="9213" max="9213" width="18.140625" style="1" customWidth="1"/>
    <col min="9214" max="9214" width="19.42578125" style="1" customWidth="1"/>
    <col min="9215" max="9216" width="17.5703125" style="1" customWidth="1"/>
    <col min="9217" max="9217" width="17.28515625" style="1" customWidth="1"/>
    <col min="9218" max="9218" width="17.42578125" style="1" customWidth="1"/>
    <col min="9219" max="9219" width="17.85546875" style="1" customWidth="1"/>
    <col min="9220" max="9220" width="17.7109375" style="1" customWidth="1"/>
    <col min="9221" max="9221" width="18" style="1" customWidth="1"/>
    <col min="9222" max="9222" width="17.28515625" style="1" customWidth="1"/>
    <col min="9223" max="9223" width="17.5703125" style="1" customWidth="1"/>
    <col min="9224" max="9224" width="18.140625" style="1" customWidth="1"/>
    <col min="9225" max="9225" width="17.5703125" style="1" customWidth="1"/>
    <col min="9226" max="9226" width="18.5703125" style="1" customWidth="1"/>
    <col min="9227" max="9227" width="18.140625" style="1" customWidth="1"/>
    <col min="9228" max="9228" width="22.28515625" style="1" customWidth="1"/>
    <col min="9229" max="9229" width="10.42578125" style="1" customWidth="1"/>
    <col min="9230" max="9230" width="42.140625" style="1" customWidth="1"/>
    <col min="9231" max="9247" width="9" style="1" customWidth="1"/>
    <col min="9248" max="9248" width="9.5703125" style="1" customWidth="1"/>
    <col min="9249" max="9249" width="19.7109375" style="1" customWidth="1"/>
    <col min="9250" max="9461" width="9.140625" style="1"/>
    <col min="9462" max="9462" width="6.42578125" style="1" customWidth="1"/>
    <col min="9463" max="9463" width="35.85546875" style="1" customWidth="1"/>
    <col min="9464" max="9464" width="23.28515625" style="1" customWidth="1"/>
    <col min="9465" max="9465" width="18.5703125" style="1" customWidth="1"/>
    <col min="9466" max="9466" width="19.5703125" style="1" customWidth="1"/>
    <col min="9467" max="9467" width="18.42578125" style="1" customWidth="1"/>
    <col min="9468" max="9468" width="17.28515625" style="1" customWidth="1"/>
    <col min="9469" max="9469" width="18.140625" style="1" customWidth="1"/>
    <col min="9470" max="9470" width="19.42578125" style="1" customWidth="1"/>
    <col min="9471" max="9472" width="17.5703125" style="1" customWidth="1"/>
    <col min="9473" max="9473" width="17.28515625" style="1" customWidth="1"/>
    <col min="9474" max="9474" width="17.42578125" style="1" customWidth="1"/>
    <col min="9475" max="9475" width="17.85546875" style="1" customWidth="1"/>
    <col min="9476" max="9476" width="17.7109375" style="1" customWidth="1"/>
    <col min="9477" max="9477" width="18" style="1" customWidth="1"/>
    <col min="9478" max="9478" width="17.28515625" style="1" customWidth="1"/>
    <col min="9479" max="9479" width="17.5703125" style="1" customWidth="1"/>
    <col min="9480" max="9480" width="18.140625" style="1" customWidth="1"/>
    <col min="9481" max="9481" width="17.5703125" style="1" customWidth="1"/>
    <col min="9482" max="9482" width="18.5703125" style="1" customWidth="1"/>
    <col min="9483" max="9483" width="18.140625" style="1" customWidth="1"/>
    <col min="9484" max="9484" width="22.28515625" style="1" customWidth="1"/>
    <col min="9485" max="9485" width="10.42578125" style="1" customWidth="1"/>
    <col min="9486" max="9486" width="42.140625" style="1" customWidth="1"/>
    <col min="9487" max="9503" width="9" style="1" customWidth="1"/>
    <col min="9504" max="9504" width="9.5703125" style="1" customWidth="1"/>
    <col min="9505" max="9505" width="19.7109375" style="1" customWidth="1"/>
    <col min="9506" max="9717" width="9.140625" style="1"/>
    <col min="9718" max="9718" width="6.42578125" style="1" customWidth="1"/>
    <col min="9719" max="9719" width="35.85546875" style="1" customWidth="1"/>
    <col min="9720" max="9720" width="23.28515625" style="1" customWidth="1"/>
    <col min="9721" max="9721" width="18.5703125" style="1" customWidth="1"/>
    <col min="9722" max="9722" width="19.5703125" style="1" customWidth="1"/>
    <col min="9723" max="9723" width="18.42578125" style="1" customWidth="1"/>
    <col min="9724" max="9724" width="17.28515625" style="1" customWidth="1"/>
    <col min="9725" max="9725" width="18.140625" style="1" customWidth="1"/>
    <col min="9726" max="9726" width="19.42578125" style="1" customWidth="1"/>
    <col min="9727" max="9728" width="17.5703125" style="1" customWidth="1"/>
    <col min="9729" max="9729" width="17.28515625" style="1" customWidth="1"/>
    <col min="9730" max="9730" width="17.42578125" style="1" customWidth="1"/>
    <col min="9731" max="9731" width="17.85546875" style="1" customWidth="1"/>
    <col min="9732" max="9732" width="17.7109375" style="1" customWidth="1"/>
    <col min="9733" max="9733" width="18" style="1" customWidth="1"/>
    <col min="9734" max="9734" width="17.28515625" style="1" customWidth="1"/>
    <col min="9735" max="9735" width="17.5703125" style="1" customWidth="1"/>
    <col min="9736" max="9736" width="18.140625" style="1" customWidth="1"/>
    <col min="9737" max="9737" width="17.5703125" style="1" customWidth="1"/>
    <col min="9738" max="9738" width="18.5703125" style="1" customWidth="1"/>
    <col min="9739" max="9739" width="18.140625" style="1" customWidth="1"/>
    <col min="9740" max="9740" width="22.28515625" style="1" customWidth="1"/>
    <col min="9741" max="9741" width="10.42578125" style="1" customWidth="1"/>
    <col min="9742" max="9742" width="42.140625" style="1" customWidth="1"/>
    <col min="9743" max="9759" width="9" style="1" customWidth="1"/>
    <col min="9760" max="9760" width="9.5703125" style="1" customWidth="1"/>
    <col min="9761" max="9761" width="19.7109375" style="1" customWidth="1"/>
    <col min="9762" max="9973" width="9.140625" style="1"/>
    <col min="9974" max="9974" width="6.42578125" style="1" customWidth="1"/>
    <col min="9975" max="9975" width="35.85546875" style="1" customWidth="1"/>
    <col min="9976" max="9976" width="23.28515625" style="1" customWidth="1"/>
    <col min="9977" max="9977" width="18.5703125" style="1" customWidth="1"/>
    <col min="9978" max="9978" width="19.5703125" style="1" customWidth="1"/>
    <col min="9979" max="9979" width="18.42578125" style="1" customWidth="1"/>
    <col min="9980" max="9980" width="17.28515625" style="1" customWidth="1"/>
    <col min="9981" max="9981" width="18.140625" style="1" customWidth="1"/>
    <col min="9982" max="9982" width="19.42578125" style="1" customWidth="1"/>
    <col min="9983" max="9984" width="17.5703125" style="1" customWidth="1"/>
    <col min="9985" max="9985" width="17.28515625" style="1" customWidth="1"/>
    <col min="9986" max="9986" width="17.42578125" style="1" customWidth="1"/>
    <col min="9987" max="9987" width="17.85546875" style="1" customWidth="1"/>
    <col min="9988" max="9988" width="17.7109375" style="1" customWidth="1"/>
    <col min="9989" max="9989" width="18" style="1" customWidth="1"/>
    <col min="9990" max="9990" width="17.28515625" style="1" customWidth="1"/>
    <col min="9991" max="9991" width="17.5703125" style="1" customWidth="1"/>
    <col min="9992" max="9992" width="18.140625" style="1" customWidth="1"/>
    <col min="9993" max="9993" width="17.5703125" style="1" customWidth="1"/>
    <col min="9994" max="9994" width="18.5703125" style="1" customWidth="1"/>
    <col min="9995" max="9995" width="18.140625" style="1" customWidth="1"/>
    <col min="9996" max="9996" width="22.28515625" style="1" customWidth="1"/>
    <col min="9997" max="9997" width="10.42578125" style="1" customWidth="1"/>
    <col min="9998" max="9998" width="42.140625" style="1" customWidth="1"/>
    <col min="9999" max="10015" width="9" style="1" customWidth="1"/>
    <col min="10016" max="10016" width="9.5703125" style="1" customWidth="1"/>
    <col min="10017" max="10017" width="19.7109375" style="1" customWidth="1"/>
    <col min="10018" max="10229" width="9.140625" style="1"/>
    <col min="10230" max="10230" width="6.42578125" style="1" customWidth="1"/>
    <col min="10231" max="10231" width="35.85546875" style="1" customWidth="1"/>
    <col min="10232" max="10232" width="23.28515625" style="1" customWidth="1"/>
    <col min="10233" max="10233" width="18.5703125" style="1" customWidth="1"/>
    <col min="10234" max="10234" width="19.5703125" style="1" customWidth="1"/>
    <col min="10235" max="10235" width="18.42578125" style="1" customWidth="1"/>
    <col min="10236" max="10236" width="17.28515625" style="1" customWidth="1"/>
    <col min="10237" max="10237" width="18.140625" style="1" customWidth="1"/>
    <col min="10238" max="10238" width="19.42578125" style="1" customWidth="1"/>
    <col min="10239" max="10240" width="17.5703125" style="1" customWidth="1"/>
    <col min="10241" max="10241" width="17.28515625" style="1" customWidth="1"/>
    <col min="10242" max="10242" width="17.42578125" style="1" customWidth="1"/>
    <col min="10243" max="10243" width="17.85546875" style="1" customWidth="1"/>
    <col min="10244" max="10244" width="17.7109375" style="1" customWidth="1"/>
    <col min="10245" max="10245" width="18" style="1" customWidth="1"/>
    <col min="10246" max="10246" width="17.28515625" style="1" customWidth="1"/>
    <col min="10247" max="10247" width="17.5703125" style="1" customWidth="1"/>
    <col min="10248" max="10248" width="18.140625" style="1" customWidth="1"/>
    <col min="10249" max="10249" width="17.5703125" style="1" customWidth="1"/>
    <col min="10250" max="10250" width="18.5703125" style="1" customWidth="1"/>
    <col min="10251" max="10251" width="18.140625" style="1" customWidth="1"/>
    <col min="10252" max="10252" width="22.28515625" style="1" customWidth="1"/>
    <col min="10253" max="10253" width="10.42578125" style="1" customWidth="1"/>
    <col min="10254" max="10254" width="42.140625" style="1" customWidth="1"/>
    <col min="10255" max="10271" width="9" style="1" customWidth="1"/>
    <col min="10272" max="10272" width="9.5703125" style="1" customWidth="1"/>
    <col min="10273" max="10273" width="19.7109375" style="1" customWidth="1"/>
    <col min="10274" max="10485" width="9.140625" style="1"/>
    <col min="10486" max="10486" width="6.42578125" style="1" customWidth="1"/>
    <col min="10487" max="10487" width="35.85546875" style="1" customWidth="1"/>
    <col min="10488" max="10488" width="23.28515625" style="1" customWidth="1"/>
    <col min="10489" max="10489" width="18.5703125" style="1" customWidth="1"/>
    <col min="10490" max="10490" width="19.5703125" style="1" customWidth="1"/>
    <col min="10491" max="10491" width="18.42578125" style="1" customWidth="1"/>
    <col min="10492" max="10492" width="17.28515625" style="1" customWidth="1"/>
    <col min="10493" max="10493" width="18.140625" style="1" customWidth="1"/>
    <col min="10494" max="10494" width="19.42578125" style="1" customWidth="1"/>
    <col min="10495" max="10496" width="17.5703125" style="1" customWidth="1"/>
    <col min="10497" max="10497" width="17.28515625" style="1" customWidth="1"/>
    <col min="10498" max="10498" width="17.42578125" style="1" customWidth="1"/>
    <col min="10499" max="10499" width="17.85546875" style="1" customWidth="1"/>
    <col min="10500" max="10500" width="17.7109375" style="1" customWidth="1"/>
    <col min="10501" max="10501" width="18" style="1" customWidth="1"/>
    <col min="10502" max="10502" width="17.28515625" style="1" customWidth="1"/>
    <col min="10503" max="10503" width="17.5703125" style="1" customWidth="1"/>
    <col min="10504" max="10504" width="18.140625" style="1" customWidth="1"/>
    <col min="10505" max="10505" width="17.5703125" style="1" customWidth="1"/>
    <col min="10506" max="10506" width="18.5703125" style="1" customWidth="1"/>
    <col min="10507" max="10507" width="18.140625" style="1" customWidth="1"/>
    <col min="10508" max="10508" width="22.28515625" style="1" customWidth="1"/>
    <col min="10509" max="10509" width="10.42578125" style="1" customWidth="1"/>
    <col min="10510" max="10510" width="42.140625" style="1" customWidth="1"/>
    <col min="10511" max="10527" width="9" style="1" customWidth="1"/>
    <col min="10528" max="10528" width="9.5703125" style="1" customWidth="1"/>
    <col min="10529" max="10529" width="19.7109375" style="1" customWidth="1"/>
    <col min="10530" max="10741" width="9.140625" style="1"/>
    <col min="10742" max="10742" width="6.42578125" style="1" customWidth="1"/>
    <col min="10743" max="10743" width="35.85546875" style="1" customWidth="1"/>
    <col min="10744" max="10744" width="23.28515625" style="1" customWidth="1"/>
    <col min="10745" max="10745" width="18.5703125" style="1" customWidth="1"/>
    <col min="10746" max="10746" width="19.5703125" style="1" customWidth="1"/>
    <col min="10747" max="10747" width="18.42578125" style="1" customWidth="1"/>
    <col min="10748" max="10748" width="17.28515625" style="1" customWidth="1"/>
    <col min="10749" max="10749" width="18.140625" style="1" customWidth="1"/>
    <col min="10750" max="10750" width="19.42578125" style="1" customWidth="1"/>
    <col min="10751" max="10752" width="17.5703125" style="1" customWidth="1"/>
    <col min="10753" max="10753" width="17.28515625" style="1" customWidth="1"/>
    <col min="10754" max="10754" width="17.42578125" style="1" customWidth="1"/>
    <col min="10755" max="10755" width="17.85546875" style="1" customWidth="1"/>
    <col min="10756" max="10756" width="17.7109375" style="1" customWidth="1"/>
    <col min="10757" max="10757" width="18" style="1" customWidth="1"/>
    <col min="10758" max="10758" width="17.28515625" style="1" customWidth="1"/>
    <col min="10759" max="10759" width="17.5703125" style="1" customWidth="1"/>
    <col min="10760" max="10760" width="18.140625" style="1" customWidth="1"/>
    <col min="10761" max="10761" width="17.5703125" style="1" customWidth="1"/>
    <col min="10762" max="10762" width="18.5703125" style="1" customWidth="1"/>
    <col min="10763" max="10763" width="18.140625" style="1" customWidth="1"/>
    <col min="10764" max="10764" width="22.28515625" style="1" customWidth="1"/>
    <col min="10765" max="10765" width="10.42578125" style="1" customWidth="1"/>
    <col min="10766" max="10766" width="42.140625" style="1" customWidth="1"/>
    <col min="10767" max="10783" width="9" style="1" customWidth="1"/>
    <col min="10784" max="10784" width="9.5703125" style="1" customWidth="1"/>
    <col min="10785" max="10785" width="19.7109375" style="1" customWidth="1"/>
    <col min="10786" max="10997" width="9.140625" style="1"/>
    <col min="10998" max="10998" width="6.42578125" style="1" customWidth="1"/>
    <col min="10999" max="10999" width="35.85546875" style="1" customWidth="1"/>
    <col min="11000" max="11000" width="23.28515625" style="1" customWidth="1"/>
    <col min="11001" max="11001" width="18.5703125" style="1" customWidth="1"/>
    <col min="11002" max="11002" width="19.5703125" style="1" customWidth="1"/>
    <col min="11003" max="11003" width="18.42578125" style="1" customWidth="1"/>
    <col min="11004" max="11004" width="17.28515625" style="1" customWidth="1"/>
    <col min="11005" max="11005" width="18.140625" style="1" customWidth="1"/>
    <col min="11006" max="11006" width="19.42578125" style="1" customWidth="1"/>
    <col min="11007" max="11008" width="17.5703125" style="1" customWidth="1"/>
    <col min="11009" max="11009" width="17.28515625" style="1" customWidth="1"/>
    <col min="11010" max="11010" width="17.42578125" style="1" customWidth="1"/>
    <col min="11011" max="11011" width="17.85546875" style="1" customWidth="1"/>
    <col min="11012" max="11012" width="17.7109375" style="1" customWidth="1"/>
    <col min="11013" max="11013" width="18" style="1" customWidth="1"/>
    <col min="11014" max="11014" width="17.28515625" style="1" customWidth="1"/>
    <col min="11015" max="11015" width="17.5703125" style="1" customWidth="1"/>
    <col min="11016" max="11016" width="18.140625" style="1" customWidth="1"/>
    <col min="11017" max="11017" width="17.5703125" style="1" customWidth="1"/>
    <col min="11018" max="11018" width="18.5703125" style="1" customWidth="1"/>
    <col min="11019" max="11019" width="18.140625" style="1" customWidth="1"/>
    <col min="11020" max="11020" width="22.28515625" style="1" customWidth="1"/>
    <col min="11021" max="11021" width="10.42578125" style="1" customWidth="1"/>
    <col min="11022" max="11022" width="42.140625" style="1" customWidth="1"/>
    <col min="11023" max="11039" width="9" style="1" customWidth="1"/>
    <col min="11040" max="11040" width="9.5703125" style="1" customWidth="1"/>
    <col min="11041" max="11041" width="19.7109375" style="1" customWidth="1"/>
    <col min="11042" max="11253" width="9.140625" style="1"/>
    <col min="11254" max="11254" width="6.42578125" style="1" customWidth="1"/>
    <col min="11255" max="11255" width="35.85546875" style="1" customWidth="1"/>
    <col min="11256" max="11256" width="23.28515625" style="1" customWidth="1"/>
    <col min="11257" max="11257" width="18.5703125" style="1" customWidth="1"/>
    <col min="11258" max="11258" width="19.5703125" style="1" customWidth="1"/>
    <col min="11259" max="11259" width="18.42578125" style="1" customWidth="1"/>
    <col min="11260" max="11260" width="17.28515625" style="1" customWidth="1"/>
    <col min="11261" max="11261" width="18.140625" style="1" customWidth="1"/>
    <col min="11262" max="11262" width="19.42578125" style="1" customWidth="1"/>
    <col min="11263" max="11264" width="17.5703125" style="1" customWidth="1"/>
    <col min="11265" max="11265" width="17.28515625" style="1" customWidth="1"/>
    <col min="11266" max="11266" width="17.42578125" style="1" customWidth="1"/>
    <col min="11267" max="11267" width="17.85546875" style="1" customWidth="1"/>
    <col min="11268" max="11268" width="17.7109375" style="1" customWidth="1"/>
    <col min="11269" max="11269" width="18" style="1" customWidth="1"/>
    <col min="11270" max="11270" width="17.28515625" style="1" customWidth="1"/>
    <col min="11271" max="11271" width="17.5703125" style="1" customWidth="1"/>
    <col min="11272" max="11272" width="18.140625" style="1" customWidth="1"/>
    <col min="11273" max="11273" width="17.5703125" style="1" customWidth="1"/>
    <col min="11274" max="11274" width="18.5703125" style="1" customWidth="1"/>
    <col min="11275" max="11275" width="18.140625" style="1" customWidth="1"/>
    <col min="11276" max="11276" width="22.28515625" style="1" customWidth="1"/>
    <col min="11277" max="11277" width="10.42578125" style="1" customWidth="1"/>
    <col min="11278" max="11278" width="42.140625" style="1" customWidth="1"/>
    <col min="11279" max="11295" width="9" style="1" customWidth="1"/>
    <col min="11296" max="11296" width="9.5703125" style="1" customWidth="1"/>
    <col min="11297" max="11297" width="19.7109375" style="1" customWidth="1"/>
    <col min="11298" max="11509" width="9.140625" style="1"/>
    <col min="11510" max="11510" width="6.42578125" style="1" customWidth="1"/>
    <col min="11511" max="11511" width="35.85546875" style="1" customWidth="1"/>
    <col min="11512" max="11512" width="23.28515625" style="1" customWidth="1"/>
    <col min="11513" max="11513" width="18.5703125" style="1" customWidth="1"/>
    <col min="11514" max="11514" width="19.5703125" style="1" customWidth="1"/>
    <col min="11515" max="11515" width="18.42578125" style="1" customWidth="1"/>
    <col min="11516" max="11516" width="17.28515625" style="1" customWidth="1"/>
    <col min="11517" max="11517" width="18.140625" style="1" customWidth="1"/>
    <col min="11518" max="11518" width="19.42578125" style="1" customWidth="1"/>
    <col min="11519" max="11520" width="17.5703125" style="1" customWidth="1"/>
    <col min="11521" max="11521" width="17.28515625" style="1" customWidth="1"/>
    <col min="11522" max="11522" width="17.42578125" style="1" customWidth="1"/>
    <col min="11523" max="11523" width="17.85546875" style="1" customWidth="1"/>
    <col min="11524" max="11524" width="17.7109375" style="1" customWidth="1"/>
    <col min="11525" max="11525" width="18" style="1" customWidth="1"/>
    <col min="11526" max="11526" width="17.28515625" style="1" customWidth="1"/>
    <col min="11527" max="11527" width="17.5703125" style="1" customWidth="1"/>
    <col min="11528" max="11528" width="18.140625" style="1" customWidth="1"/>
    <col min="11529" max="11529" width="17.5703125" style="1" customWidth="1"/>
    <col min="11530" max="11530" width="18.5703125" style="1" customWidth="1"/>
    <col min="11531" max="11531" width="18.140625" style="1" customWidth="1"/>
    <col min="11532" max="11532" width="22.28515625" style="1" customWidth="1"/>
    <col min="11533" max="11533" width="10.42578125" style="1" customWidth="1"/>
    <col min="11534" max="11534" width="42.140625" style="1" customWidth="1"/>
    <col min="11535" max="11551" width="9" style="1" customWidth="1"/>
    <col min="11552" max="11552" width="9.5703125" style="1" customWidth="1"/>
    <col min="11553" max="11553" width="19.7109375" style="1" customWidth="1"/>
    <col min="11554" max="11765" width="9.140625" style="1"/>
    <col min="11766" max="11766" width="6.42578125" style="1" customWidth="1"/>
    <col min="11767" max="11767" width="35.85546875" style="1" customWidth="1"/>
    <col min="11768" max="11768" width="23.28515625" style="1" customWidth="1"/>
    <col min="11769" max="11769" width="18.5703125" style="1" customWidth="1"/>
    <col min="11770" max="11770" width="19.5703125" style="1" customWidth="1"/>
    <col min="11771" max="11771" width="18.42578125" style="1" customWidth="1"/>
    <col min="11772" max="11772" width="17.28515625" style="1" customWidth="1"/>
    <col min="11773" max="11773" width="18.140625" style="1" customWidth="1"/>
    <col min="11774" max="11774" width="19.42578125" style="1" customWidth="1"/>
    <col min="11775" max="11776" width="17.5703125" style="1" customWidth="1"/>
    <col min="11777" max="11777" width="17.28515625" style="1" customWidth="1"/>
    <col min="11778" max="11778" width="17.42578125" style="1" customWidth="1"/>
    <col min="11779" max="11779" width="17.85546875" style="1" customWidth="1"/>
    <col min="11780" max="11780" width="17.7109375" style="1" customWidth="1"/>
    <col min="11781" max="11781" width="18" style="1" customWidth="1"/>
    <col min="11782" max="11782" width="17.28515625" style="1" customWidth="1"/>
    <col min="11783" max="11783" width="17.5703125" style="1" customWidth="1"/>
    <col min="11784" max="11784" width="18.140625" style="1" customWidth="1"/>
    <col min="11785" max="11785" width="17.5703125" style="1" customWidth="1"/>
    <col min="11786" max="11786" width="18.5703125" style="1" customWidth="1"/>
    <col min="11787" max="11787" width="18.140625" style="1" customWidth="1"/>
    <col min="11788" max="11788" width="22.28515625" style="1" customWidth="1"/>
    <col min="11789" max="11789" width="10.42578125" style="1" customWidth="1"/>
    <col min="11790" max="11790" width="42.140625" style="1" customWidth="1"/>
    <col min="11791" max="11807" width="9" style="1" customWidth="1"/>
    <col min="11808" max="11808" width="9.5703125" style="1" customWidth="1"/>
    <col min="11809" max="11809" width="19.7109375" style="1" customWidth="1"/>
    <col min="11810" max="12021" width="9.140625" style="1"/>
    <col min="12022" max="12022" width="6.42578125" style="1" customWidth="1"/>
    <col min="12023" max="12023" width="35.85546875" style="1" customWidth="1"/>
    <col min="12024" max="12024" width="23.28515625" style="1" customWidth="1"/>
    <col min="12025" max="12025" width="18.5703125" style="1" customWidth="1"/>
    <col min="12026" max="12026" width="19.5703125" style="1" customWidth="1"/>
    <col min="12027" max="12027" width="18.42578125" style="1" customWidth="1"/>
    <col min="12028" max="12028" width="17.28515625" style="1" customWidth="1"/>
    <col min="12029" max="12029" width="18.140625" style="1" customWidth="1"/>
    <col min="12030" max="12030" width="19.42578125" style="1" customWidth="1"/>
    <col min="12031" max="12032" width="17.5703125" style="1" customWidth="1"/>
    <col min="12033" max="12033" width="17.28515625" style="1" customWidth="1"/>
    <col min="12034" max="12034" width="17.42578125" style="1" customWidth="1"/>
    <col min="12035" max="12035" width="17.85546875" style="1" customWidth="1"/>
    <col min="12036" max="12036" width="17.7109375" style="1" customWidth="1"/>
    <col min="12037" max="12037" width="18" style="1" customWidth="1"/>
    <col min="12038" max="12038" width="17.28515625" style="1" customWidth="1"/>
    <col min="12039" max="12039" width="17.5703125" style="1" customWidth="1"/>
    <col min="12040" max="12040" width="18.140625" style="1" customWidth="1"/>
    <col min="12041" max="12041" width="17.5703125" style="1" customWidth="1"/>
    <col min="12042" max="12042" width="18.5703125" style="1" customWidth="1"/>
    <col min="12043" max="12043" width="18.140625" style="1" customWidth="1"/>
    <col min="12044" max="12044" width="22.28515625" style="1" customWidth="1"/>
    <col min="12045" max="12045" width="10.42578125" style="1" customWidth="1"/>
    <col min="12046" max="12046" width="42.140625" style="1" customWidth="1"/>
    <col min="12047" max="12063" width="9" style="1" customWidth="1"/>
    <col min="12064" max="12064" width="9.5703125" style="1" customWidth="1"/>
    <col min="12065" max="12065" width="19.7109375" style="1" customWidth="1"/>
    <col min="12066" max="12277" width="9.140625" style="1"/>
    <col min="12278" max="12278" width="6.42578125" style="1" customWidth="1"/>
    <col min="12279" max="12279" width="35.85546875" style="1" customWidth="1"/>
    <col min="12280" max="12280" width="23.28515625" style="1" customWidth="1"/>
    <col min="12281" max="12281" width="18.5703125" style="1" customWidth="1"/>
    <col min="12282" max="12282" width="19.5703125" style="1" customWidth="1"/>
    <col min="12283" max="12283" width="18.42578125" style="1" customWidth="1"/>
    <col min="12284" max="12284" width="17.28515625" style="1" customWidth="1"/>
    <col min="12285" max="12285" width="18.140625" style="1" customWidth="1"/>
    <col min="12286" max="12286" width="19.42578125" style="1" customWidth="1"/>
    <col min="12287" max="12288" width="17.5703125" style="1" customWidth="1"/>
    <col min="12289" max="12289" width="17.28515625" style="1" customWidth="1"/>
    <col min="12290" max="12290" width="17.42578125" style="1" customWidth="1"/>
    <col min="12291" max="12291" width="17.85546875" style="1" customWidth="1"/>
    <col min="12292" max="12292" width="17.7109375" style="1" customWidth="1"/>
    <col min="12293" max="12293" width="18" style="1" customWidth="1"/>
    <col min="12294" max="12294" width="17.28515625" style="1" customWidth="1"/>
    <col min="12295" max="12295" width="17.5703125" style="1" customWidth="1"/>
    <col min="12296" max="12296" width="18.140625" style="1" customWidth="1"/>
    <col min="12297" max="12297" width="17.5703125" style="1" customWidth="1"/>
    <col min="12298" max="12298" width="18.5703125" style="1" customWidth="1"/>
    <col min="12299" max="12299" width="18.140625" style="1" customWidth="1"/>
    <col min="12300" max="12300" width="22.28515625" style="1" customWidth="1"/>
    <col min="12301" max="12301" width="10.42578125" style="1" customWidth="1"/>
    <col min="12302" max="12302" width="42.140625" style="1" customWidth="1"/>
    <col min="12303" max="12319" width="9" style="1" customWidth="1"/>
    <col min="12320" max="12320" width="9.5703125" style="1" customWidth="1"/>
    <col min="12321" max="12321" width="19.7109375" style="1" customWidth="1"/>
    <col min="12322" max="12533" width="9.140625" style="1"/>
    <col min="12534" max="12534" width="6.42578125" style="1" customWidth="1"/>
    <col min="12535" max="12535" width="35.85546875" style="1" customWidth="1"/>
    <col min="12536" max="12536" width="23.28515625" style="1" customWidth="1"/>
    <col min="12537" max="12537" width="18.5703125" style="1" customWidth="1"/>
    <col min="12538" max="12538" width="19.5703125" style="1" customWidth="1"/>
    <col min="12539" max="12539" width="18.42578125" style="1" customWidth="1"/>
    <col min="12540" max="12540" width="17.28515625" style="1" customWidth="1"/>
    <col min="12541" max="12541" width="18.140625" style="1" customWidth="1"/>
    <col min="12542" max="12542" width="19.42578125" style="1" customWidth="1"/>
    <col min="12543" max="12544" width="17.5703125" style="1" customWidth="1"/>
    <col min="12545" max="12545" width="17.28515625" style="1" customWidth="1"/>
    <col min="12546" max="12546" width="17.42578125" style="1" customWidth="1"/>
    <col min="12547" max="12547" width="17.85546875" style="1" customWidth="1"/>
    <col min="12548" max="12548" width="17.7109375" style="1" customWidth="1"/>
    <col min="12549" max="12549" width="18" style="1" customWidth="1"/>
    <col min="12550" max="12550" width="17.28515625" style="1" customWidth="1"/>
    <col min="12551" max="12551" width="17.5703125" style="1" customWidth="1"/>
    <col min="12552" max="12552" width="18.140625" style="1" customWidth="1"/>
    <col min="12553" max="12553" width="17.5703125" style="1" customWidth="1"/>
    <col min="12554" max="12554" width="18.5703125" style="1" customWidth="1"/>
    <col min="12555" max="12555" width="18.140625" style="1" customWidth="1"/>
    <col min="12556" max="12556" width="22.28515625" style="1" customWidth="1"/>
    <col min="12557" max="12557" width="10.42578125" style="1" customWidth="1"/>
    <col min="12558" max="12558" width="42.140625" style="1" customWidth="1"/>
    <col min="12559" max="12575" width="9" style="1" customWidth="1"/>
    <col min="12576" max="12576" width="9.5703125" style="1" customWidth="1"/>
    <col min="12577" max="12577" width="19.7109375" style="1" customWidth="1"/>
    <col min="12578" max="12789" width="9.140625" style="1"/>
    <col min="12790" max="12790" width="6.42578125" style="1" customWidth="1"/>
    <col min="12791" max="12791" width="35.85546875" style="1" customWidth="1"/>
    <col min="12792" max="12792" width="23.28515625" style="1" customWidth="1"/>
    <col min="12793" max="12793" width="18.5703125" style="1" customWidth="1"/>
    <col min="12794" max="12794" width="19.5703125" style="1" customWidth="1"/>
    <col min="12795" max="12795" width="18.42578125" style="1" customWidth="1"/>
    <col min="12796" max="12796" width="17.28515625" style="1" customWidth="1"/>
    <col min="12797" max="12797" width="18.140625" style="1" customWidth="1"/>
    <col min="12798" max="12798" width="19.42578125" style="1" customWidth="1"/>
    <col min="12799" max="12800" width="17.5703125" style="1" customWidth="1"/>
    <col min="12801" max="12801" width="17.28515625" style="1" customWidth="1"/>
    <col min="12802" max="12802" width="17.42578125" style="1" customWidth="1"/>
    <col min="12803" max="12803" width="17.85546875" style="1" customWidth="1"/>
    <col min="12804" max="12804" width="17.7109375" style="1" customWidth="1"/>
    <col min="12805" max="12805" width="18" style="1" customWidth="1"/>
    <col min="12806" max="12806" width="17.28515625" style="1" customWidth="1"/>
    <col min="12807" max="12807" width="17.5703125" style="1" customWidth="1"/>
    <col min="12808" max="12808" width="18.140625" style="1" customWidth="1"/>
    <col min="12809" max="12809" width="17.5703125" style="1" customWidth="1"/>
    <col min="12810" max="12810" width="18.5703125" style="1" customWidth="1"/>
    <col min="12811" max="12811" width="18.140625" style="1" customWidth="1"/>
    <col min="12812" max="12812" width="22.28515625" style="1" customWidth="1"/>
    <col min="12813" max="12813" width="10.42578125" style="1" customWidth="1"/>
    <col min="12814" max="12814" width="42.140625" style="1" customWidth="1"/>
    <col min="12815" max="12831" width="9" style="1" customWidth="1"/>
    <col min="12832" max="12832" width="9.5703125" style="1" customWidth="1"/>
    <col min="12833" max="12833" width="19.7109375" style="1" customWidth="1"/>
    <col min="12834" max="13045" width="9.140625" style="1"/>
    <col min="13046" max="13046" width="6.42578125" style="1" customWidth="1"/>
    <col min="13047" max="13047" width="35.85546875" style="1" customWidth="1"/>
    <col min="13048" max="13048" width="23.28515625" style="1" customWidth="1"/>
    <col min="13049" max="13049" width="18.5703125" style="1" customWidth="1"/>
    <col min="13050" max="13050" width="19.5703125" style="1" customWidth="1"/>
    <col min="13051" max="13051" width="18.42578125" style="1" customWidth="1"/>
    <col min="13052" max="13052" width="17.28515625" style="1" customWidth="1"/>
    <col min="13053" max="13053" width="18.140625" style="1" customWidth="1"/>
    <col min="13054" max="13054" width="19.42578125" style="1" customWidth="1"/>
    <col min="13055" max="13056" width="17.5703125" style="1" customWidth="1"/>
    <col min="13057" max="13057" width="17.28515625" style="1" customWidth="1"/>
    <col min="13058" max="13058" width="17.42578125" style="1" customWidth="1"/>
    <col min="13059" max="13059" width="17.85546875" style="1" customWidth="1"/>
    <col min="13060" max="13060" width="17.7109375" style="1" customWidth="1"/>
    <col min="13061" max="13061" width="18" style="1" customWidth="1"/>
    <col min="13062" max="13062" width="17.28515625" style="1" customWidth="1"/>
    <col min="13063" max="13063" width="17.5703125" style="1" customWidth="1"/>
    <col min="13064" max="13064" width="18.140625" style="1" customWidth="1"/>
    <col min="13065" max="13065" width="17.5703125" style="1" customWidth="1"/>
    <col min="13066" max="13066" width="18.5703125" style="1" customWidth="1"/>
    <col min="13067" max="13067" width="18.140625" style="1" customWidth="1"/>
    <col min="13068" max="13068" width="22.28515625" style="1" customWidth="1"/>
    <col min="13069" max="13069" width="10.42578125" style="1" customWidth="1"/>
    <col min="13070" max="13070" width="42.140625" style="1" customWidth="1"/>
    <col min="13071" max="13087" width="9" style="1" customWidth="1"/>
    <col min="13088" max="13088" width="9.5703125" style="1" customWidth="1"/>
    <col min="13089" max="13089" width="19.7109375" style="1" customWidth="1"/>
    <col min="13090" max="13301" width="9.140625" style="1"/>
    <col min="13302" max="13302" width="6.42578125" style="1" customWidth="1"/>
    <col min="13303" max="13303" width="35.85546875" style="1" customWidth="1"/>
    <col min="13304" max="13304" width="23.28515625" style="1" customWidth="1"/>
    <col min="13305" max="13305" width="18.5703125" style="1" customWidth="1"/>
    <col min="13306" max="13306" width="19.5703125" style="1" customWidth="1"/>
    <col min="13307" max="13307" width="18.42578125" style="1" customWidth="1"/>
    <col min="13308" max="13308" width="17.28515625" style="1" customWidth="1"/>
    <col min="13309" max="13309" width="18.140625" style="1" customWidth="1"/>
    <col min="13310" max="13310" width="19.42578125" style="1" customWidth="1"/>
    <col min="13311" max="13312" width="17.5703125" style="1" customWidth="1"/>
    <col min="13313" max="13313" width="17.28515625" style="1" customWidth="1"/>
    <col min="13314" max="13314" width="17.42578125" style="1" customWidth="1"/>
    <col min="13315" max="13315" width="17.85546875" style="1" customWidth="1"/>
    <col min="13316" max="13316" width="17.7109375" style="1" customWidth="1"/>
    <col min="13317" max="13317" width="18" style="1" customWidth="1"/>
    <col min="13318" max="13318" width="17.28515625" style="1" customWidth="1"/>
    <col min="13319" max="13319" width="17.5703125" style="1" customWidth="1"/>
    <col min="13320" max="13320" width="18.140625" style="1" customWidth="1"/>
    <col min="13321" max="13321" width="17.5703125" style="1" customWidth="1"/>
    <col min="13322" max="13322" width="18.5703125" style="1" customWidth="1"/>
    <col min="13323" max="13323" width="18.140625" style="1" customWidth="1"/>
    <col min="13324" max="13324" width="22.28515625" style="1" customWidth="1"/>
    <col min="13325" max="13325" width="10.42578125" style="1" customWidth="1"/>
    <col min="13326" max="13326" width="42.140625" style="1" customWidth="1"/>
    <col min="13327" max="13343" width="9" style="1" customWidth="1"/>
    <col min="13344" max="13344" width="9.5703125" style="1" customWidth="1"/>
    <col min="13345" max="13345" width="19.7109375" style="1" customWidth="1"/>
    <col min="13346" max="13557" width="9.140625" style="1"/>
    <col min="13558" max="13558" width="6.42578125" style="1" customWidth="1"/>
    <col min="13559" max="13559" width="35.85546875" style="1" customWidth="1"/>
    <col min="13560" max="13560" width="23.28515625" style="1" customWidth="1"/>
    <col min="13561" max="13561" width="18.5703125" style="1" customWidth="1"/>
    <col min="13562" max="13562" width="19.5703125" style="1" customWidth="1"/>
    <col min="13563" max="13563" width="18.42578125" style="1" customWidth="1"/>
    <col min="13564" max="13564" width="17.28515625" style="1" customWidth="1"/>
    <col min="13565" max="13565" width="18.140625" style="1" customWidth="1"/>
    <col min="13566" max="13566" width="19.42578125" style="1" customWidth="1"/>
    <col min="13567" max="13568" width="17.5703125" style="1" customWidth="1"/>
    <col min="13569" max="13569" width="17.28515625" style="1" customWidth="1"/>
    <col min="13570" max="13570" width="17.42578125" style="1" customWidth="1"/>
    <col min="13571" max="13571" width="17.85546875" style="1" customWidth="1"/>
    <col min="13572" max="13572" width="17.7109375" style="1" customWidth="1"/>
    <col min="13573" max="13573" width="18" style="1" customWidth="1"/>
    <col min="13574" max="13574" width="17.28515625" style="1" customWidth="1"/>
    <col min="13575" max="13575" width="17.5703125" style="1" customWidth="1"/>
    <col min="13576" max="13576" width="18.140625" style="1" customWidth="1"/>
    <col min="13577" max="13577" width="17.5703125" style="1" customWidth="1"/>
    <col min="13578" max="13578" width="18.5703125" style="1" customWidth="1"/>
    <col min="13579" max="13579" width="18.140625" style="1" customWidth="1"/>
    <col min="13580" max="13580" width="22.28515625" style="1" customWidth="1"/>
    <col min="13581" max="13581" width="10.42578125" style="1" customWidth="1"/>
    <col min="13582" max="13582" width="42.140625" style="1" customWidth="1"/>
    <col min="13583" max="13599" width="9" style="1" customWidth="1"/>
    <col min="13600" max="13600" width="9.5703125" style="1" customWidth="1"/>
    <col min="13601" max="13601" width="19.7109375" style="1" customWidth="1"/>
    <col min="13602" max="13813" width="9.140625" style="1"/>
    <col min="13814" max="13814" width="6.42578125" style="1" customWidth="1"/>
    <col min="13815" max="13815" width="35.85546875" style="1" customWidth="1"/>
    <col min="13816" max="13816" width="23.28515625" style="1" customWidth="1"/>
    <col min="13817" max="13817" width="18.5703125" style="1" customWidth="1"/>
    <col min="13818" max="13818" width="19.5703125" style="1" customWidth="1"/>
    <col min="13819" max="13819" width="18.42578125" style="1" customWidth="1"/>
    <col min="13820" max="13820" width="17.28515625" style="1" customWidth="1"/>
    <col min="13821" max="13821" width="18.140625" style="1" customWidth="1"/>
    <col min="13822" max="13822" width="19.42578125" style="1" customWidth="1"/>
    <col min="13823" max="13824" width="17.5703125" style="1" customWidth="1"/>
    <col min="13825" max="13825" width="17.28515625" style="1" customWidth="1"/>
    <col min="13826" max="13826" width="17.42578125" style="1" customWidth="1"/>
    <col min="13827" max="13827" width="17.85546875" style="1" customWidth="1"/>
    <col min="13828" max="13828" width="17.7109375" style="1" customWidth="1"/>
    <col min="13829" max="13829" width="18" style="1" customWidth="1"/>
    <col min="13830" max="13830" width="17.28515625" style="1" customWidth="1"/>
    <col min="13831" max="13831" width="17.5703125" style="1" customWidth="1"/>
    <col min="13832" max="13832" width="18.140625" style="1" customWidth="1"/>
    <col min="13833" max="13833" width="17.5703125" style="1" customWidth="1"/>
    <col min="13834" max="13834" width="18.5703125" style="1" customWidth="1"/>
    <col min="13835" max="13835" width="18.140625" style="1" customWidth="1"/>
    <col min="13836" max="13836" width="22.28515625" style="1" customWidth="1"/>
    <col min="13837" max="13837" width="10.42578125" style="1" customWidth="1"/>
    <col min="13838" max="13838" width="42.140625" style="1" customWidth="1"/>
    <col min="13839" max="13855" width="9" style="1" customWidth="1"/>
    <col min="13856" max="13856" width="9.5703125" style="1" customWidth="1"/>
    <col min="13857" max="13857" width="19.7109375" style="1" customWidth="1"/>
    <col min="13858" max="14069" width="9.140625" style="1"/>
    <col min="14070" max="14070" width="6.42578125" style="1" customWidth="1"/>
    <col min="14071" max="14071" width="35.85546875" style="1" customWidth="1"/>
    <col min="14072" max="14072" width="23.28515625" style="1" customWidth="1"/>
    <col min="14073" max="14073" width="18.5703125" style="1" customWidth="1"/>
    <col min="14074" max="14074" width="19.5703125" style="1" customWidth="1"/>
    <col min="14075" max="14075" width="18.42578125" style="1" customWidth="1"/>
    <col min="14076" max="14076" width="17.28515625" style="1" customWidth="1"/>
    <col min="14077" max="14077" width="18.140625" style="1" customWidth="1"/>
    <col min="14078" max="14078" width="19.42578125" style="1" customWidth="1"/>
    <col min="14079" max="14080" width="17.5703125" style="1" customWidth="1"/>
    <col min="14081" max="14081" width="17.28515625" style="1" customWidth="1"/>
    <col min="14082" max="14082" width="17.42578125" style="1" customWidth="1"/>
    <col min="14083" max="14083" width="17.85546875" style="1" customWidth="1"/>
    <col min="14084" max="14084" width="17.7109375" style="1" customWidth="1"/>
    <col min="14085" max="14085" width="18" style="1" customWidth="1"/>
    <col min="14086" max="14086" width="17.28515625" style="1" customWidth="1"/>
    <col min="14087" max="14087" width="17.5703125" style="1" customWidth="1"/>
    <col min="14088" max="14088" width="18.140625" style="1" customWidth="1"/>
    <col min="14089" max="14089" width="17.5703125" style="1" customWidth="1"/>
    <col min="14090" max="14090" width="18.5703125" style="1" customWidth="1"/>
    <col min="14091" max="14091" width="18.140625" style="1" customWidth="1"/>
    <col min="14092" max="14092" width="22.28515625" style="1" customWidth="1"/>
    <col min="14093" max="14093" width="10.42578125" style="1" customWidth="1"/>
    <col min="14094" max="14094" width="42.140625" style="1" customWidth="1"/>
    <col min="14095" max="14111" width="9" style="1" customWidth="1"/>
    <col min="14112" max="14112" width="9.5703125" style="1" customWidth="1"/>
    <col min="14113" max="14113" width="19.7109375" style="1" customWidth="1"/>
    <col min="14114" max="14325" width="9.140625" style="1"/>
    <col min="14326" max="14326" width="6.42578125" style="1" customWidth="1"/>
    <col min="14327" max="14327" width="35.85546875" style="1" customWidth="1"/>
    <col min="14328" max="14328" width="23.28515625" style="1" customWidth="1"/>
    <col min="14329" max="14329" width="18.5703125" style="1" customWidth="1"/>
    <col min="14330" max="14330" width="19.5703125" style="1" customWidth="1"/>
    <col min="14331" max="14331" width="18.42578125" style="1" customWidth="1"/>
    <col min="14332" max="14332" width="17.28515625" style="1" customWidth="1"/>
    <col min="14333" max="14333" width="18.140625" style="1" customWidth="1"/>
    <col min="14334" max="14334" width="19.42578125" style="1" customWidth="1"/>
    <col min="14335" max="14336" width="17.5703125" style="1" customWidth="1"/>
    <col min="14337" max="14337" width="17.28515625" style="1" customWidth="1"/>
    <col min="14338" max="14338" width="17.42578125" style="1" customWidth="1"/>
    <col min="14339" max="14339" width="17.85546875" style="1" customWidth="1"/>
    <col min="14340" max="14340" width="17.7109375" style="1" customWidth="1"/>
    <col min="14341" max="14341" width="18" style="1" customWidth="1"/>
    <col min="14342" max="14342" width="17.28515625" style="1" customWidth="1"/>
    <col min="14343" max="14343" width="17.5703125" style="1" customWidth="1"/>
    <col min="14344" max="14344" width="18.140625" style="1" customWidth="1"/>
    <col min="14345" max="14345" width="17.5703125" style="1" customWidth="1"/>
    <col min="14346" max="14346" width="18.5703125" style="1" customWidth="1"/>
    <col min="14347" max="14347" width="18.140625" style="1" customWidth="1"/>
    <col min="14348" max="14348" width="22.28515625" style="1" customWidth="1"/>
    <col min="14349" max="14349" width="10.42578125" style="1" customWidth="1"/>
    <col min="14350" max="14350" width="42.140625" style="1" customWidth="1"/>
    <col min="14351" max="14367" width="9" style="1" customWidth="1"/>
    <col min="14368" max="14368" width="9.5703125" style="1" customWidth="1"/>
    <col min="14369" max="14369" width="19.7109375" style="1" customWidth="1"/>
    <col min="14370" max="14581" width="9.140625" style="1"/>
    <col min="14582" max="14582" width="6.42578125" style="1" customWidth="1"/>
    <col min="14583" max="14583" width="35.85546875" style="1" customWidth="1"/>
    <col min="14584" max="14584" width="23.28515625" style="1" customWidth="1"/>
    <col min="14585" max="14585" width="18.5703125" style="1" customWidth="1"/>
    <col min="14586" max="14586" width="19.5703125" style="1" customWidth="1"/>
    <col min="14587" max="14587" width="18.42578125" style="1" customWidth="1"/>
    <col min="14588" max="14588" width="17.28515625" style="1" customWidth="1"/>
    <col min="14589" max="14589" width="18.140625" style="1" customWidth="1"/>
    <col min="14590" max="14590" width="19.42578125" style="1" customWidth="1"/>
    <col min="14591" max="14592" width="17.5703125" style="1" customWidth="1"/>
    <col min="14593" max="14593" width="17.28515625" style="1" customWidth="1"/>
    <col min="14594" max="14594" width="17.42578125" style="1" customWidth="1"/>
    <col min="14595" max="14595" width="17.85546875" style="1" customWidth="1"/>
    <col min="14596" max="14596" width="17.7109375" style="1" customWidth="1"/>
    <col min="14597" max="14597" width="18" style="1" customWidth="1"/>
    <col min="14598" max="14598" width="17.28515625" style="1" customWidth="1"/>
    <col min="14599" max="14599" width="17.5703125" style="1" customWidth="1"/>
    <col min="14600" max="14600" width="18.140625" style="1" customWidth="1"/>
    <col min="14601" max="14601" width="17.5703125" style="1" customWidth="1"/>
    <col min="14602" max="14602" width="18.5703125" style="1" customWidth="1"/>
    <col min="14603" max="14603" width="18.140625" style="1" customWidth="1"/>
    <col min="14604" max="14604" width="22.28515625" style="1" customWidth="1"/>
    <col min="14605" max="14605" width="10.42578125" style="1" customWidth="1"/>
    <col min="14606" max="14606" width="42.140625" style="1" customWidth="1"/>
    <col min="14607" max="14623" width="9" style="1" customWidth="1"/>
    <col min="14624" max="14624" width="9.5703125" style="1" customWidth="1"/>
    <col min="14625" max="14625" width="19.7109375" style="1" customWidth="1"/>
    <col min="14626" max="14837" width="9.140625" style="1"/>
    <col min="14838" max="14838" width="6.42578125" style="1" customWidth="1"/>
    <col min="14839" max="14839" width="35.85546875" style="1" customWidth="1"/>
    <col min="14840" max="14840" width="23.28515625" style="1" customWidth="1"/>
    <col min="14841" max="14841" width="18.5703125" style="1" customWidth="1"/>
    <col min="14842" max="14842" width="19.5703125" style="1" customWidth="1"/>
    <col min="14843" max="14843" width="18.42578125" style="1" customWidth="1"/>
    <col min="14844" max="14844" width="17.28515625" style="1" customWidth="1"/>
    <col min="14845" max="14845" width="18.140625" style="1" customWidth="1"/>
    <col min="14846" max="14846" width="19.42578125" style="1" customWidth="1"/>
    <col min="14847" max="14848" width="17.5703125" style="1" customWidth="1"/>
    <col min="14849" max="14849" width="17.28515625" style="1" customWidth="1"/>
    <col min="14850" max="14850" width="17.42578125" style="1" customWidth="1"/>
    <col min="14851" max="14851" width="17.85546875" style="1" customWidth="1"/>
    <col min="14852" max="14852" width="17.7109375" style="1" customWidth="1"/>
    <col min="14853" max="14853" width="18" style="1" customWidth="1"/>
    <col min="14854" max="14854" width="17.28515625" style="1" customWidth="1"/>
    <col min="14855" max="14855" width="17.5703125" style="1" customWidth="1"/>
    <col min="14856" max="14856" width="18.140625" style="1" customWidth="1"/>
    <col min="14857" max="14857" width="17.5703125" style="1" customWidth="1"/>
    <col min="14858" max="14858" width="18.5703125" style="1" customWidth="1"/>
    <col min="14859" max="14859" width="18.140625" style="1" customWidth="1"/>
    <col min="14860" max="14860" width="22.28515625" style="1" customWidth="1"/>
    <col min="14861" max="14861" width="10.42578125" style="1" customWidth="1"/>
    <col min="14862" max="14862" width="42.140625" style="1" customWidth="1"/>
    <col min="14863" max="14879" width="9" style="1" customWidth="1"/>
    <col min="14880" max="14880" width="9.5703125" style="1" customWidth="1"/>
    <col min="14881" max="14881" width="19.7109375" style="1" customWidth="1"/>
    <col min="14882" max="15093" width="9.140625" style="1"/>
    <col min="15094" max="15094" width="6.42578125" style="1" customWidth="1"/>
    <col min="15095" max="15095" width="35.85546875" style="1" customWidth="1"/>
    <col min="15096" max="15096" width="23.28515625" style="1" customWidth="1"/>
    <col min="15097" max="15097" width="18.5703125" style="1" customWidth="1"/>
    <col min="15098" max="15098" width="19.5703125" style="1" customWidth="1"/>
    <col min="15099" max="15099" width="18.42578125" style="1" customWidth="1"/>
    <col min="15100" max="15100" width="17.28515625" style="1" customWidth="1"/>
    <col min="15101" max="15101" width="18.140625" style="1" customWidth="1"/>
    <col min="15102" max="15102" width="19.42578125" style="1" customWidth="1"/>
    <col min="15103" max="15104" width="17.5703125" style="1" customWidth="1"/>
    <col min="15105" max="15105" width="17.28515625" style="1" customWidth="1"/>
    <col min="15106" max="15106" width="17.42578125" style="1" customWidth="1"/>
    <col min="15107" max="15107" width="17.85546875" style="1" customWidth="1"/>
    <col min="15108" max="15108" width="17.7109375" style="1" customWidth="1"/>
    <col min="15109" max="15109" width="18" style="1" customWidth="1"/>
    <col min="15110" max="15110" width="17.28515625" style="1" customWidth="1"/>
    <col min="15111" max="15111" width="17.5703125" style="1" customWidth="1"/>
    <col min="15112" max="15112" width="18.140625" style="1" customWidth="1"/>
    <col min="15113" max="15113" width="17.5703125" style="1" customWidth="1"/>
    <col min="15114" max="15114" width="18.5703125" style="1" customWidth="1"/>
    <col min="15115" max="15115" width="18.140625" style="1" customWidth="1"/>
    <col min="15116" max="15116" width="22.28515625" style="1" customWidth="1"/>
    <col min="15117" max="15117" width="10.42578125" style="1" customWidth="1"/>
    <col min="15118" max="15118" width="42.140625" style="1" customWidth="1"/>
    <col min="15119" max="15135" width="9" style="1" customWidth="1"/>
    <col min="15136" max="15136" width="9.5703125" style="1" customWidth="1"/>
    <col min="15137" max="15137" width="19.7109375" style="1" customWidth="1"/>
    <col min="15138" max="15349" width="9.140625" style="1"/>
    <col min="15350" max="15350" width="6.42578125" style="1" customWidth="1"/>
    <col min="15351" max="15351" width="35.85546875" style="1" customWidth="1"/>
    <col min="15352" max="15352" width="23.28515625" style="1" customWidth="1"/>
    <col min="15353" max="15353" width="18.5703125" style="1" customWidth="1"/>
    <col min="15354" max="15354" width="19.5703125" style="1" customWidth="1"/>
    <col min="15355" max="15355" width="18.42578125" style="1" customWidth="1"/>
    <col min="15356" max="15356" width="17.28515625" style="1" customWidth="1"/>
    <col min="15357" max="15357" width="18.140625" style="1" customWidth="1"/>
    <col min="15358" max="15358" width="19.42578125" style="1" customWidth="1"/>
    <col min="15359" max="15360" width="17.5703125" style="1" customWidth="1"/>
    <col min="15361" max="15361" width="17.28515625" style="1" customWidth="1"/>
    <col min="15362" max="15362" width="17.42578125" style="1" customWidth="1"/>
    <col min="15363" max="15363" width="17.85546875" style="1" customWidth="1"/>
    <col min="15364" max="15364" width="17.7109375" style="1" customWidth="1"/>
    <col min="15365" max="15365" width="18" style="1" customWidth="1"/>
    <col min="15366" max="15366" width="17.28515625" style="1" customWidth="1"/>
    <col min="15367" max="15367" width="17.5703125" style="1" customWidth="1"/>
    <col min="15368" max="15368" width="18.140625" style="1" customWidth="1"/>
    <col min="15369" max="15369" width="17.5703125" style="1" customWidth="1"/>
    <col min="15370" max="15370" width="18.5703125" style="1" customWidth="1"/>
    <col min="15371" max="15371" width="18.140625" style="1" customWidth="1"/>
    <col min="15372" max="15372" width="22.28515625" style="1" customWidth="1"/>
    <col min="15373" max="15373" width="10.42578125" style="1" customWidth="1"/>
    <col min="15374" max="15374" width="42.140625" style="1" customWidth="1"/>
    <col min="15375" max="15391" width="9" style="1" customWidth="1"/>
    <col min="15392" max="15392" width="9.5703125" style="1" customWidth="1"/>
    <col min="15393" max="15393" width="19.7109375" style="1" customWidth="1"/>
    <col min="15394" max="15605" width="9.140625" style="1"/>
    <col min="15606" max="15606" width="6.42578125" style="1" customWidth="1"/>
    <col min="15607" max="15607" width="35.85546875" style="1" customWidth="1"/>
    <col min="15608" max="15608" width="23.28515625" style="1" customWidth="1"/>
    <col min="15609" max="15609" width="18.5703125" style="1" customWidth="1"/>
    <col min="15610" max="15610" width="19.5703125" style="1" customWidth="1"/>
    <col min="15611" max="15611" width="18.42578125" style="1" customWidth="1"/>
    <col min="15612" max="15612" width="17.28515625" style="1" customWidth="1"/>
    <col min="15613" max="15613" width="18.140625" style="1" customWidth="1"/>
    <col min="15614" max="15614" width="19.42578125" style="1" customWidth="1"/>
    <col min="15615" max="15616" width="17.5703125" style="1" customWidth="1"/>
    <col min="15617" max="15617" width="17.28515625" style="1" customWidth="1"/>
    <col min="15618" max="15618" width="17.42578125" style="1" customWidth="1"/>
    <col min="15619" max="15619" width="17.85546875" style="1" customWidth="1"/>
    <col min="15620" max="15620" width="17.7109375" style="1" customWidth="1"/>
    <col min="15621" max="15621" width="18" style="1" customWidth="1"/>
    <col min="15622" max="15622" width="17.28515625" style="1" customWidth="1"/>
    <col min="15623" max="15623" width="17.5703125" style="1" customWidth="1"/>
    <col min="15624" max="15624" width="18.140625" style="1" customWidth="1"/>
    <col min="15625" max="15625" width="17.5703125" style="1" customWidth="1"/>
    <col min="15626" max="15626" width="18.5703125" style="1" customWidth="1"/>
    <col min="15627" max="15627" width="18.140625" style="1" customWidth="1"/>
    <col min="15628" max="15628" width="22.28515625" style="1" customWidth="1"/>
    <col min="15629" max="15629" width="10.42578125" style="1" customWidth="1"/>
    <col min="15630" max="15630" width="42.140625" style="1" customWidth="1"/>
    <col min="15631" max="15647" width="9" style="1" customWidth="1"/>
    <col min="15648" max="15648" width="9.5703125" style="1" customWidth="1"/>
    <col min="15649" max="15649" width="19.7109375" style="1" customWidth="1"/>
    <col min="15650" max="15861" width="9.140625" style="1"/>
    <col min="15862" max="15862" width="6.42578125" style="1" customWidth="1"/>
    <col min="15863" max="15863" width="35.85546875" style="1" customWidth="1"/>
    <col min="15864" max="15864" width="23.28515625" style="1" customWidth="1"/>
    <col min="15865" max="15865" width="18.5703125" style="1" customWidth="1"/>
    <col min="15866" max="15866" width="19.5703125" style="1" customWidth="1"/>
    <col min="15867" max="15867" width="18.42578125" style="1" customWidth="1"/>
    <col min="15868" max="15868" width="17.28515625" style="1" customWidth="1"/>
    <col min="15869" max="15869" width="18.140625" style="1" customWidth="1"/>
    <col min="15870" max="15870" width="19.42578125" style="1" customWidth="1"/>
    <col min="15871" max="15872" width="17.5703125" style="1" customWidth="1"/>
    <col min="15873" max="15873" width="17.28515625" style="1" customWidth="1"/>
    <col min="15874" max="15874" width="17.42578125" style="1" customWidth="1"/>
    <col min="15875" max="15875" width="17.85546875" style="1" customWidth="1"/>
    <col min="15876" max="15876" width="17.7109375" style="1" customWidth="1"/>
    <col min="15877" max="15877" width="18" style="1" customWidth="1"/>
    <col min="15878" max="15878" width="17.28515625" style="1" customWidth="1"/>
    <col min="15879" max="15879" width="17.5703125" style="1" customWidth="1"/>
    <col min="15880" max="15880" width="18.140625" style="1" customWidth="1"/>
    <col min="15881" max="15881" width="17.5703125" style="1" customWidth="1"/>
    <col min="15882" max="15882" width="18.5703125" style="1" customWidth="1"/>
    <col min="15883" max="15883" width="18.140625" style="1" customWidth="1"/>
    <col min="15884" max="15884" width="22.28515625" style="1" customWidth="1"/>
    <col min="15885" max="15885" width="10.42578125" style="1" customWidth="1"/>
    <col min="15886" max="15886" width="42.140625" style="1" customWidth="1"/>
    <col min="15887" max="15903" width="9" style="1" customWidth="1"/>
    <col min="15904" max="15904" width="9.5703125" style="1" customWidth="1"/>
    <col min="15905" max="15905" width="19.7109375" style="1" customWidth="1"/>
    <col min="15906" max="16117" width="9.140625" style="1"/>
    <col min="16118" max="16118" width="6.42578125" style="1" customWidth="1"/>
    <col min="16119" max="16119" width="35.85546875" style="1" customWidth="1"/>
    <col min="16120" max="16120" width="23.28515625" style="1" customWidth="1"/>
    <col min="16121" max="16121" width="18.5703125" style="1" customWidth="1"/>
    <col min="16122" max="16122" width="19.5703125" style="1" customWidth="1"/>
    <col min="16123" max="16123" width="18.42578125" style="1" customWidth="1"/>
    <col min="16124" max="16124" width="17.28515625" style="1" customWidth="1"/>
    <col min="16125" max="16125" width="18.140625" style="1" customWidth="1"/>
    <col min="16126" max="16126" width="19.42578125" style="1" customWidth="1"/>
    <col min="16127" max="16128" width="17.5703125" style="1" customWidth="1"/>
    <col min="16129" max="16129" width="17.28515625" style="1" customWidth="1"/>
    <col min="16130" max="16130" width="17.42578125" style="1" customWidth="1"/>
    <col min="16131" max="16131" width="17.85546875" style="1" customWidth="1"/>
    <col min="16132" max="16132" width="17.7109375" style="1" customWidth="1"/>
    <col min="16133" max="16133" width="18" style="1" customWidth="1"/>
    <col min="16134" max="16134" width="17.28515625" style="1" customWidth="1"/>
    <col min="16135" max="16135" width="17.5703125" style="1" customWidth="1"/>
    <col min="16136" max="16136" width="18.140625" style="1" customWidth="1"/>
    <col min="16137" max="16137" width="17.5703125" style="1" customWidth="1"/>
    <col min="16138" max="16138" width="18.5703125" style="1" customWidth="1"/>
    <col min="16139" max="16139" width="18.140625" style="1" customWidth="1"/>
    <col min="16140" max="16140" width="22.28515625" style="1" customWidth="1"/>
    <col min="16141" max="16141" width="10.42578125" style="1" customWidth="1"/>
    <col min="16142" max="16142" width="42.140625" style="1" customWidth="1"/>
    <col min="16143" max="16159" width="9" style="1" customWidth="1"/>
    <col min="16160" max="16160" width="9.5703125" style="1" customWidth="1"/>
    <col min="16161" max="16161" width="19.7109375" style="1" customWidth="1"/>
    <col min="16162" max="16384" width="9.140625" style="1"/>
  </cols>
  <sheetData>
    <row r="1" spans="2:33" ht="77.25" customHeight="1" x14ac:dyDescent="0.25">
      <c r="T1" s="4"/>
      <c r="U1" s="4"/>
      <c r="V1" s="4"/>
      <c r="X1" s="4"/>
      <c r="Y1" s="4"/>
      <c r="Z1" s="93" t="s">
        <v>245</v>
      </c>
      <c r="AA1" s="93"/>
      <c r="AB1" s="93"/>
      <c r="AC1" s="93"/>
      <c r="AD1" s="93"/>
      <c r="AE1" s="93"/>
      <c r="AF1" s="93"/>
    </row>
    <row r="2" spans="2:33" ht="21.75" customHeight="1" x14ac:dyDescent="0.25">
      <c r="S2" s="5"/>
      <c r="T2" s="4"/>
      <c r="U2" s="4"/>
      <c r="V2" s="4"/>
      <c r="W2" s="4"/>
      <c r="X2" s="4"/>
      <c r="Y2" s="4"/>
      <c r="Z2" s="93"/>
      <c r="AA2" s="93"/>
      <c r="AB2" s="93"/>
      <c r="AC2" s="93"/>
      <c r="AD2" s="93"/>
      <c r="AE2" s="93"/>
      <c r="AF2" s="93"/>
    </row>
    <row r="3" spans="2:33" ht="33" customHeight="1" x14ac:dyDescent="0.25">
      <c r="S3" s="5"/>
      <c r="T3" s="4"/>
      <c r="U3" s="4"/>
      <c r="V3" s="4"/>
      <c r="W3" s="4"/>
      <c r="X3" s="4"/>
      <c r="Y3" s="4"/>
      <c r="Z3" s="93"/>
      <c r="AA3" s="93"/>
      <c r="AB3" s="93"/>
      <c r="AC3" s="93"/>
      <c r="AD3" s="93"/>
      <c r="AE3" s="93"/>
      <c r="AF3" s="93"/>
    </row>
    <row r="4" spans="2:33" ht="21.75" customHeight="1" x14ac:dyDescent="0.25">
      <c r="S4" s="5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2:33" ht="33" customHeight="1" x14ac:dyDescent="0.25">
      <c r="B5" s="94" t="s">
        <v>0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</row>
    <row r="6" spans="2:33" ht="32.25" customHeight="1" x14ac:dyDescent="0.25">
      <c r="B6" s="95" t="s">
        <v>236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</row>
    <row r="7" spans="2:33" ht="15" customHeight="1" x14ac:dyDescent="0.25"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</row>
    <row r="8" spans="2:33" ht="33" customHeight="1" x14ac:dyDescent="0.25">
      <c r="B8" s="97" t="s">
        <v>1</v>
      </c>
      <c r="C8" s="97" t="s">
        <v>2</v>
      </c>
      <c r="D8" s="97" t="s">
        <v>3</v>
      </c>
      <c r="E8" s="98" t="s">
        <v>4</v>
      </c>
      <c r="F8" s="99"/>
      <c r="G8" s="99"/>
      <c r="H8" s="99"/>
      <c r="I8" s="99"/>
      <c r="J8" s="99"/>
      <c r="K8" s="99"/>
      <c r="L8" s="99"/>
      <c r="M8" s="99"/>
      <c r="N8" s="99"/>
      <c r="O8" s="99"/>
      <c r="P8" s="100"/>
      <c r="Q8" s="97" t="s">
        <v>5</v>
      </c>
      <c r="R8" s="97" t="s">
        <v>6</v>
      </c>
      <c r="S8" s="97" t="s">
        <v>7</v>
      </c>
      <c r="T8" s="101" t="s">
        <v>8</v>
      </c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3"/>
      <c r="AF8" s="104" t="s">
        <v>9</v>
      </c>
      <c r="AG8" s="7"/>
    </row>
    <row r="9" spans="2:33" ht="63" customHeight="1" x14ac:dyDescent="0.25">
      <c r="B9" s="97"/>
      <c r="C9" s="97"/>
      <c r="D9" s="98"/>
      <c r="E9" s="57" t="s">
        <v>10</v>
      </c>
      <c r="F9" s="57" t="s">
        <v>11</v>
      </c>
      <c r="G9" s="57" t="s">
        <v>12</v>
      </c>
      <c r="H9" s="57" t="s">
        <v>13</v>
      </c>
      <c r="I9" s="57" t="s">
        <v>14</v>
      </c>
      <c r="J9" s="57" t="s">
        <v>15</v>
      </c>
      <c r="K9" s="57" t="s">
        <v>16</v>
      </c>
      <c r="L9" s="57" t="s">
        <v>17</v>
      </c>
      <c r="M9" s="57" t="s">
        <v>18</v>
      </c>
      <c r="N9" s="57" t="s">
        <v>19</v>
      </c>
      <c r="O9" s="57" t="s">
        <v>20</v>
      </c>
      <c r="P9" s="57" t="s">
        <v>21</v>
      </c>
      <c r="Q9" s="97"/>
      <c r="R9" s="97"/>
      <c r="S9" s="97"/>
      <c r="T9" s="58" t="s">
        <v>10</v>
      </c>
      <c r="U9" s="58" t="s">
        <v>11</v>
      </c>
      <c r="V9" s="58" t="s">
        <v>12</v>
      </c>
      <c r="W9" s="58" t="s">
        <v>13</v>
      </c>
      <c r="X9" s="58" t="s">
        <v>14</v>
      </c>
      <c r="Y9" s="58" t="s">
        <v>15</v>
      </c>
      <c r="Z9" s="58" t="s">
        <v>16</v>
      </c>
      <c r="AA9" s="58" t="s">
        <v>17</v>
      </c>
      <c r="AB9" s="58" t="s">
        <v>18</v>
      </c>
      <c r="AC9" s="58" t="s">
        <v>19</v>
      </c>
      <c r="AD9" s="58" t="s">
        <v>20</v>
      </c>
      <c r="AE9" s="58" t="s">
        <v>21</v>
      </c>
      <c r="AF9" s="104"/>
    </row>
    <row r="10" spans="2:33" ht="26.25" customHeight="1" x14ac:dyDescent="0.25">
      <c r="B10" s="38" t="s">
        <v>22</v>
      </c>
      <c r="C10" s="39"/>
      <c r="D10" s="39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67"/>
      <c r="R10" s="67"/>
      <c r="S10" s="67"/>
      <c r="T10" s="67"/>
      <c r="U10" s="67"/>
      <c r="V10" s="67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2:33" ht="25.5" customHeight="1" x14ac:dyDescent="0.25">
      <c r="B11" s="38" t="s">
        <v>23</v>
      </c>
      <c r="C11" s="39"/>
      <c r="D11" s="39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7"/>
    </row>
    <row r="12" spans="2:33" s="11" customFormat="1" ht="23.25" hidden="1" customHeight="1" x14ac:dyDescent="0.25">
      <c r="B12" s="9" t="s">
        <v>24</v>
      </c>
      <c r="C12" s="9"/>
      <c r="D12" s="49"/>
      <c r="E12" s="72">
        <v>585714962.88</v>
      </c>
      <c r="F12" s="72">
        <v>583476754.33000004</v>
      </c>
      <c r="G12" s="72">
        <v>584960439.86000001</v>
      </c>
      <c r="H12" s="10"/>
      <c r="I12" s="10"/>
      <c r="J12" s="10"/>
      <c r="K12" s="10"/>
      <c r="L12" s="10"/>
      <c r="M12" s="10"/>
      <c r="N12" s="10"/>
      <c r="O12" s="10"/>
      <c r="P12" s="10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2:33" s="11" customFormat="1" ht="21" hidden="1" customHeight="1" x14ac:dyDescent="0.25">
      <c r="B13" s="12" t="s">
        <v>25</v>
      </c>
      <c r="C13" s="13"/>
      <c r="D13" s="43"/>
      <c r="E13" s="73">
        <f>E14-E12</f>
        <v>0</v>
      </c>
      <c r="F13" s="73">
        <f>F14-F12</f>
        <v>0</v>
      </c>
      <c r="G13" s="73">
        <f>G14-G12</f>
        <v>0</v>
      </c>
      <c r="H13" s="10"/>
      <c r="I13" s="10"/>
      <c r="J13" s="10"/>
      <c r="K13" s="10"/>
      <c r="L13" s="10"/>
      <c r="M13" s="10"/>
      <c r="N13" s="10"/>
      <c r="O13" s="10"/>
      <c r="P13" s="10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2:33" ht="22.5" customHeight="1" x14ac:dyDescent="0.25">
      <c r="B14" s="105" t="s">
        <v>26</v>
      </c>
      <c r="C14" s="61" t="s">
        <v>27</v>
      </c>
      <c r="D14" s="60">
        <f t="shared" ref="D14:D27" si="0">SUM(E14:P14)</f>
        <v>8326195011.7602444</v>
      </c>
      <c r="E14" s="57">
        <f t="shared" ref="E14:O14" si="1">E15+E16+E17</f>
        <v>585714962.88</v>
      </c>
      <c r="F14" s="57">
        <f t="shared" si="1"/>
        <v>583476754.33000004</v>
      </c>
      <c r="G14" s="57">
        <f t="shared" si="1"/>
        <v>584960439.86000001</v>
      </c>
      <c r="H14" s="57">
        <f t="shared" si="1"/>
        <v>655064062.84699965</v>
      </c>
      <c r="I14" s="57">
        <f t="shared" si="1"/>
        <v>674058481.82877111</v>
      </c>
      <c r="J14" s="57">
        <f t="shared" si="1"/>
        <v>686808529.59946275</v>
      </c>
      <c r="K14" s="57">
        <f t="shared" si="1"/>
        <v>704255990.84823978</v>
      </c>
      <c r="L14" s="57">
        <f t="shared" si="1"/>
        <v>715247982.04951084</v>
      </c>
      <c r="M14" s="57">
        <f t="shared" si="1"/>
        <v>731135544.43334937</v>
      </c>
      <c r="N14" s="57">
        <f t="shared" si="1"/>
        <v>741211703.96000934</v>
      </c>
      <c r="O14" s="57">
        <f t="shared" si="1"/>
        <v>790105252.26098502</v>
      </c>
      <c r="P14" s="57">
        <f>P15+P16+P17</f>
        <v>874155306.86291492</v>
      </c>
      <c r="Q14" s="97"/>
      <c r="R14" s="97" t="s">
        <v>28</v>
      </c>
      <c r="S14" s="106" t="s">
        <v>28</v>
      </c>
      <c r="T14" s="106" t="s">
        <v>28</v>
      </c>
      <c r="U14" s="106" t="s">
        <v>28</v>
      </c>
      <c r="V14" s="106" t="s">
        <v>28</v>
      </c>
      <c r="W14" s="106" t="s">
        <v>28</v>
      </c>
      <c r="X14" s="106" t="s">
        <v>28</v>
      </c>
      <c r="Y14" s="106" t="s">
        <v>28</v>
      </c>
      <c r="Z14" s="106" t="s">
        <v>28</v>
      </c>
      <c r="AA14" s="106" t="s">
        <v>28</v>
      </c>
      <c r="AB14" s="106" t="s">
        <v>28</v>
      </c>
      <c r="AC14" s="106" t="s">
        <v>28</v>
      </c>
      <c r="AD14" s="106" t="s">
        <v>28</v>
      </c>
      <c r="AE14" s="106" t="s">
        <v>28</v>
      </c>
      <c r="AF14" s="106" t="s">
        <v>28</v>
      </c>
    </row>
    <row r="15" spans="2:33" ht="48" customHeight="1" x14ac:dyDescent="0.25">
      <c r="B15" s="105"/>
      <c r="C15" s="61" t="s">
        <v>29</v>
      </c>
      <c r="D15" s="60">
        <f t="shared" si="0"/>
        <v>82658300</v>
      </c>
      <c r="E15" s="57">
        <f>E21</f>
        <v>26768900</v>
      </c>
      <c r="F15" s="57">
        <f t="shared" ref="F15:O15" si="2">F21</f>
        <v>28567000</v>
      </c>
      <c r="G15" s="57">
        <f t="shared" si="2"/>
        <v>27322400</v>
      </c>
      <c r="H15" s="57">
        <f t="shared" si="2"/>
        <v>0</v>
      </c>
      <c r="I15" s="57">
        <f t="shared" si="2"/>
        <v>0</v>
      </c>
      <c r="J15" s="57">
        <f t="shared" si="2"/>
        <v>0</v>
      </c>
      <c r="K15" s="57">
        <f t="shared" si="2"/>
        <v>0</v>
      </c>
      <c r="L15" s="57">
        <f t="shared" si="2"/>
        <v>0</v>
      </c>
      <c r="M15" s="57">
        <f t="shared" si="2"/>
        <v>0</v>
      </c>
      <c r="N15" s="57">
        <f t="shared" si="2"/>
        <v>0</v>
      </c>
      <c r="O15" s="57">
        <f t="shared" si="2"/>
        <v>0</v>
      </c>
      <c r="P15" s="57">
        <f>P21</f>
        <v>0</v>
      </c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</row>
    <row r="16" spans="2:33" ht="45" x14ac:dyDescent="0.25">
      <c r="B16" s="105"/>
      <c r="C16" s="61" t="s">
        <v>30</v>
      </c>
      <c r="D16" s="60">
        <f t="shared" si="0"/>
        <v>34287027.699999996</v>
      </c>
      <c r="E16" s="57">
        <f t="shared" ref="E16:O16" si="3">E22+E25+E27</f>
        <v>2852108.25</v>
      </c>
      <c r="F16" s="57">
        <f t="shared" si="3"/>
        <v>2857719.95</v>
      </c>
      <c r="G16" s="57">
        <f t="shared" si="3"/>
        <v>2857719.95</v>
      </c>
      <c r="H16" s="57">
        <f t="shared" si="3"/>
        <v>2857719.95</v>
      </c>
      <c r="I16" s="57">
        <f t="shared" si="3"/>
        <v>2857719.95</v>
      </c>
      <c r="J16" s="57">
        <f t="shared" si="3"/>
        <v>2857719.95</v>
      </c>
      <c r="K16" s="57">
        <f t="shared" si="3"/>
        <v>2857719.95</v>
      </c>
      <c r="L16" s="57">
        <f t="shared" si="3"/>
        <v>2857719.95</v>
      </c>
      <c r="M16" s="57">
        <f t="shared" si="3"/>
        <v>2857719.95</v>
      </c>
      <c r="N16" s="57">
        <f t="shared" si="3"/>
        <v>2857719.95</v>
      </c>
      <c r="O16" s="57">
        <f t="shared" si="3"/>
        <v>2857719.95</v>
      </c>
      <c r="P16" s="57">
        <f>P22+P25+P27</f>
        <v>2857719.95</v>
      </c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</row>
    <row r="17" spans="2:33" ht="33" customHeight="1" x14ac:dyDescent="0.25">
      <c r="B17" s="105"/>
      <c r="C17" s="61" t="s">
        <v>31</v>
      </c>
      <c r="D17" s="60">
        <f t="shared" si="0"/>
        <v>8209249684.0602436</v>
      </c>
      <c r="E17" s="57">
        <f t="shared" ref="E17:O17" si="4">E19+E23</f>
        <v>556093954.63</v>
      </c>
      <c r="F17" s="57">
        <f t="shared" si="4"/>
        <v>552052034.38</v>
      </c>
      <c r="G17" s="57">
        <f t="shared" si="4"/>
        <v>554780319.90999997</v>
      </c>
      <c r="H17" s="57">
        <f t="shared" si="4"/>
        <v>652206342.8969996</v>
      </c>
      <c r="I17" s="57">
        <f t="shared" si="4"/>
        <v>671200761.87877107</v>
      </c>
      <c r="J17" s="57">
        <f t="shared" si="4"/>
        <v>683950809.6494627</v>
      </c>
      <c r="K17" s="57">
        <f t="shared" si="4"/>
        <v>701398270.89823973</v>
      </c>
      <c r="L17" s="57">
        <f t="shared" si="4"/>
        <v>712390262.09951079</v>
      </c>
      <c r="M17" s="57">
        <f t="shared" si="4"/>
        <v>728277824.48334932</v>
      </c>
      <c r="N17" s="57">
        <f t="shared" si="4"/>
        <v>738353984.01000929</v>
      </c>
      <c r="O17" s="57">
        <f t="shared" si="4"/>
        <v>787247532.31098497</v>
      </c>
      <c r="P17" s="57">
        <f>P19+P23</f>
        <v>871297586.91291487</v>
      </c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</row>
    <row r="18" spans="2:33" ht="22.5" customHeight="1" x14ac:dyDescent="0.25">
      <c r="B18" s="105" t="s">
        <v>32</v>
      </c>
      <c r="C18" s="61" t="s">
        <v>27</v>
      </c>
      <c r="D18" s="60">
        <f t="shared" si="0"/>
        <v>8207908078.2327261</v>
      </c>
      <c r="E18" s="57">
        <f t="shared" ref="E18:P18" si="5">E19</f>
        <v>556003503.82000005</v>
      </c>
      <c r="F18" s="57">
        <f t="shared" si="5"/>
        <v>551961583.57000005</v>
      </c>
      <c r="G18" s="57">
        <f t="shared" si="5"/>
        <v>554689869.10000002</v>
      </c>
      <c r="H18" s="57">
        <f t="shared" si="5"/>
        <v>652099482.33254492</v>
      </c>
      <c r="I18" s="57">
        <f t="shared" si="5"/>
        <v>671091330.0002315</v>
      </c>
      <c r="J18" s="57">
        <f t="shared" si="5"/>
        <v>683838747.92179883</v>
      </c>
      <c r="K18" s="57">
        <f t="shared" si="5"/>
        <v>701283915.64903831</v>
      </c>
      <c r="L18" s="57">
        <f t="shared" si="5"/>
        <v>712273540.71777475</v>
      </c>
      <c r="M18" s="57">
        <f t="shared" si="5"/>
        <v>728159086.81951106</v>
      </c>
      <c r="N18" s="57">
        <f t="shared" si="5"/>
        <v>738233008.6095736</v>
      </c>
      <c r="O18" s="57">
        <f t="shared" si="5"/>
        <v>787119180.28692687</v>
      </c>
      <c r="P18" s="57">
        <f t="shared" si="5"/>
        <v>871154829.40532625</v>
      </c>
      <c r="Q18" s="97" t="s">
        <v>33</v>
      </c>
      <c r="R18" s="107">
        <v>1</v>
      </c>
      <c r="S18" s="105" t="s">
        <v>179</v>
      </c>
      <c r="T18" s="104" t="s">
        <v>34</v>
      </c>
      <c r="U18" s="108" t="s">
        <v>34</v>
      </c>
      <c r="V18" s="104" t="s">
        <v>34</v>
      </c>
      <c r="W18" s="108" t="s">
        <v>34</v>
      </c>
      <c r="X18" s="104" t="s">
        <v>34</v>
      </c>
      <c r="Y18" s="108" t="s">
        <v>34</v>
      </c>
      <c r="Z18" s="104" t="s">
        <v>34</v>
      </c>
      <c r="AA18" s="108" t="s">
        <v>34</v>
      </c>
      <c r="AB18" s="104" t="s">
        <v>34</v>
      </c>
      <c r="AC18" s="108" t="s">
        <v>34</v>
      </c>
      <c r="AD18" s="104" t="s">
        <v>34</v>
      </c>
      <c r="AE18" s="108" t="s">
        <v>34</v>
      </c>
      <c r="AF18" s="104" t="s">
        <v>34</v>
      </c>
    </row>
    <row r="19" spans="2:33" ht="53.25" customHeight="1" x14ac:dyDescent="0.25">
      <c r="B19" s="105"/>
      <c r="C19" s="61" t="s">
        <v>31</v>
      </c>
      <c r="D19" s="60">
        <f t="shared" si="0"/>
        <v>8207908078.2327261</v>
      </c>
      <c r="E19" s="45">
        <v>556003503.82000005</v>
      </c>
      <c r="F19" s="45">
        <v>551961583.57000005</v>
      </c>
      <c r="G19" s="45">
        <v>554689869.10000002</v>
      </c>
      <c r="H19" s="45">
        <f>F19*$H$151</f>
        <v>652099482.33254492</v>
      </c>
      <c r="I19" s="45">
        <f>G19*$I$151</f>
        <v>671091330.0002315</v>
      </c>
      <c r="J19" s="45">
        <f>F19*$J$151</f>
        <v>683838747.92179883</v>
      </c>
      <c r="K19" s="45">
        <f>G19*$K$151</f>
        <v>701283915.64903831</v>
      </c>
      <c r="L19" s="45">
        <f>F19*$L$151</f>
        <v>712273540.71777475</v>
      </c>
      <c r="M19" s="45">
        <f>G19*$M$151</f>
        <v>728159086.81951106</v>
      </c>
      <c r="N19" s="45">
        <f>F19*$N$151</f>
        <v>738233008.6095736</v>
      </c>
      <c r="O19" s="45">
        <f>G19*$O$151</f>
        <v>787119180.28692687</v>
      </c>
      <c r="P19" s="45">
        <f>F19*$P$151</f>
        <v>871154829.40532625</v>
      </c>
      <c r="Q19" s="97"/>
      <c r="R19" s="107"/>
      <c r="S19" s="105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</row>
    <row r="20" spans="2:33" ht="24" customHeight="1" x14ac:dyDescent="0.25">
      <c r="B20" s="105" t="s">
        <v>35</v>
      </c>
      <c r="C20" s="61" t="s">
        <v>27</v>
      </c>
      <c r="D20" s="60">
        <f t="shared" si="0"/>
        <v>114956068.32751608</v>
      </c>
      <c r="E20" s="41">
        <f t="shared" ref="E20:P20" si="6">E21+E22+E23</f>
        <v>29433886.959999997</v>
      </c>
      <c r="F20" s="41">
        <f t="shared" si="6"/>
        <v>31237598.66</v>
      </c>
      <c r="G20" s="41">
        <f t="shared" si="6"/>
        <v>29992998.66</v>
      </c>
      <c r="H20" s="41">
        <f t="shared" si="6"/>
        <v>2687008.4144546259</v>
      </c>
      <c r="I20" s="41">
        <f t="shared" si="6"/>
        <v>2689579.728539601</v>
      </c>
      <c r="J20" s="41">
        <f t="shared" si="6"/>
        <v>2692209.5776638207</v>
      </c>
      <c r="K20" s="41">
        <f t="shared" si="6"/>
        <v>2694503.0992014087</v>
      </c>
      <c r="L20" s="41">
        <f t="shared" si="6"/>
        <v>2696869.2317360174</v>
      </c>
      <c r="M20" s="41">
        <f t="shared" si="6"/>
        <v>2698885.5138382618</v>
      </c>
      <c r="N20" s="41">
        <f t="shared" si="6"/>
        <v>2701123.2504356438</v>
      </c>
      <c r="O20" s="41">
        <f t="shared" si="6"/>
        <v>2708499.8740580659</v>
      </c>
      <c r="P20" s="41">
        <f t="shared" si="6"/>
        <v>2722905.3575886246</v>
      </c>
      <c r="Q20" s="97" t="s">
        <v>33</v>
      </c>
      <c r="R20" s="107">
        <v>2</v>
      </c>
      <c r="S20" s="105" t="s">
        <v>180</v>
      </c>
      <c r="T20" s="109" t="s">
        <v>34</v>
      </c>
      <c r="U20" s="109" t="s">
        <v>34</v>
      </c>
      <c r="V20" s="109" t="s">
        <v>34</v>
      </c>
      <c r="W20" s="109" t="s">
        <v>34</v>
      </c>
      <c r="X20" s="109" t="s">
        <v>34</v>
      </c>
      <c r="Y20" s="109" t="s">
        <v>34</v>
      </c>
      <c r="Z20" s="109" t="s">
        <v>34</v>
      </c>
      <c r="AA20" s="109" t="s">
        <v>34</v>
      </c>
      <c r="AB20" s="109" t="s">
        <v>34</v>
      </c>
      <c r="AC20" s="109" t="s">
        <v>34</v>
      </c>
      <c r="AD20" s="109" t="s">
        <v>34</v>
      </c>
      <c r="AE20" s="109" t="s">
        <v>34</v>
      </c>
      <c r="AF20" s="109" t="s">
        <v>34</v>
      </c>
    </row>
    <row r="21" spans="2:33" ht="45.75" customHeight="1" x14ac:dyDescent="0.25">
      <c r="B21" s="105"/>
      <c r="C21" s="61" t="s">
        <v>29</v>
      </c>
      <c r="D21" s="60">
        <f t="shared" si="0"/>
        <v>82658300</v>
      </c>
      <c r="E21" s="46">
        <v>26768900</v>
      </c>
      <c r="F21" s="46">
        <v>28567000</v>
      </c>
      <c r="G21" s="46">
        <v>27322400</v>
      </c>
      <c r="H21" s="46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46">
        <v>0</v>
      </c>
      <c r="Q21" s="97"/>
      <c r="R21" s="107"/>
      <c r="S21" s="105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</row>
    <row r="22" spans="2:33" ht="45" customHeight="1" x14ac:dyDescent="0.25">
      <c r="B22" s="105"/>
      <c r="C22" s="61" t="s">
        <v>30</v>
      </c>
      <c r="D22" s="60">
        <f t="shared" si="0"/>
        <v>30956162.500000007</v>
      </c>
      <c r="E22" s="66">
        <v>2574536.15</v>
      </c>
      <c r="F22" s="66">
        <v>2580147.85</v>
      </c>
      <c r="G22" s="66">
        <v>2580147.85</v>
      </c>
      <c r="H22" s="41">
        <v>2580147.85</v>
      </c>
      <c r="I22" s="41">
        <v>2580147.85</v>
      </c>
      <c r="J22" s="41">
        <v>2580147.85</v>
      </c>
      <c r="K22" s="41">
        <v>2580147.85</v>
      </c>
      <c r="L22" s="41">
        <v>2580147.85</v>
      </c>
      <c r="M22" s="41">
        <v>2580147.85</v>
      </c>
      <c r="N22" s="41">
        <v>2580147.85</v>
      </c>
      <c r="O22" s="41">
        <v>2580147.85</v>
      </c>
      <c r="P22" s="41">
        <v>2580147.85</v>
      </c>
      <c r="Q22" s="97"/>
      <c r="R22" s="107"/>
      <c r="S22" s="105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</row>
    <row r="23" spans="2:33" ht="30" customHeight="1" x14ac:dyDescent="0.25">
      <c r="B23" s="105"/>
      <c r="C23" s="61" t="s">
        <v>31</v>
      </c>
      <c r="D23" s="60">
        <f t="shared" si="0"/>
        <v>1341605.8275160694</v>
      </c>
      <c r="E23" s="46">
        <v>90450.81</v>
      </c>
      <c r="F23" s="46">
        <v>90450.81</v>
      </c>
      <c r="G23" s="46">
        <v>90450.81</v>
      </c>
      <c r="H23" s="45">
        <f>F23*$H$151</f>
        <v>106860.56445462591</v>
      </c>
      <c r="I23" s="45">
        <f>G23*$I$151</f>
        <v>109431.87853960074</v>
      </c>
      <c r="J23" s="45">
        <f>F23*$J$151</f>
        <v>112061.72766382064</v>
      </c>
      <c r="K23" s="45">
        <f>G23*$K$151</f>
        <v>114355.24920140856</v>
      </c>
      <c r="L23" s="45">
        <f>F23*$L$151</f>
        <v>116721.3817360175</v>
      </c>
      <c r="M23" s="45">
        <f>G23*$M$151</f>
        <v>118737.66383826153</v>
      </c>
      <c r="N23" s="45">
        <f>F23*$N$151</f>
        <v>120975.40043564395</v>
      </c>
      <c r="O23" s="45">
        <f>G23*$O$151</f>
        <v>128352.02405806578</v>
      </c>
      <c r="P23" s="45">
        <f>F23*$P$151</f>
        <v>142757.50758862466</v>
      </c>
      <c r="Q23" s="97"/>
      <c r="R23" s="107"/>
      <c r="S23" s="105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</row>
    <row r="24" spans="2:33" ht="23.25" customHeight="1" x14ac:dyDescent="0.25">
      <c r="B24" s="105" t="s">
        <v>242</v>
      </c>
      <c r="C24" s="61" t="s">
        <v>27</v>
      </c>
      <c r="D24" s="60">
        <f t="shared" si="0"/>
        <v>475765.1999999999</v>
      </c>
      <c r="E24" s="57">
        <f>E25</f>
        <v>39647.1</v>
      </c>
      <c r="F24" s="57">
        <f t="shared" ref="F24:P24" si="7">F25</f>
        <v>39647.1</v>
      </c>
      <c r="G24" s="57">
        <f t="shared" si="7"/>
        <v>39647.1</v>
      </c>
      <c r="H24" s="57">
        <f t="shared" si="7"/>
        <v>39647.1</v>
      </c>
      <c r="I24" s="57">
        <f t="shared" si="7"/>
        <v>39647.1</v>
      </c>
      <c r="J24" s="57">
        <f t="shared" si="7"/>
        <v>39647.1</v>
      </c>
      <c r="K24" s="57">
        <f t="shared" si="7"/>
        <v>39647.1</v>
      </c>
      <c r="L24" s="57">
        <f t="shared" si="7"/>
        <v>39647.1</v>
      </c>
      <c r="M24" s="57">
        <f t="shared" si="7"/>
        <v>39647.1</v>
      </c>
      <c r="N24" s="57">
        <f t="shared" si="7"/>
        <v>39647.1</v>
      </c>
      <c r="O24" s="57">
        <f t="shared" si="7"/>
        <v>39647.1</v>
      </c>
      <c r="P24" s="57">
        <f t="shared" si="7"/>
        <v>39647.1</v>
      </c>
      <c r="Q24" s="97" t="s">
        <v>33</v>
      </c>
      <c r="R24" s="107">
        <v>3</v>
      </c>
      <c r="S24" s="105" t="s">
        <v>181</v>
      </c>
      <c r="T24" s="104" t="s">
        <v>34</v>
      </c>
      <c r="U24" s="104" t="s">
        <v>34</v>
      </c>
      <c r="V24" s="104" t="s">
        <v>34</v>
      </c>
      <c r="W24" s="108" t="str">
        <f>V24</f>
        <v>да</v>
      </c>
      <c r="X24" s="108" t="str">
        <f t="shared" ref="X24:AE24" si="8">W24</f>
        <v>да</v>
      </c>
      <c r="Y24" s="108" t="str">
        <f t="shared" si="8"/>
        <v>да</v>
      </c>
      <c r="Z24" s="108" t="str">
        <f t="shared" si="8"/>
        <v>да</v>
      </c>
      <c r="AA24" s="108" t="str">
        <f t="shared" si="8"/>
        <v>да</v>
      </c>
      <c r="AB24" s="108" t="str">
        <f t="shared" si="8"/>
        <v>да</v>
      </c>
      <c r="AC24" s="108" t="str">
        <f t="shared" si="8"/>
        <v>да</v>
      </c>
      <c r="AD24" s="108" t="str">
        <f t="shared" si="8"/>
        <v>да</v>
      </c>
      <c r="AE24" s="108" t="str">
        <f t="shared" si="8"/>
        <v>да</v>
      </c>
      <c r="AF24" s="104" t="s">
        <v>34</v>
      </c>
    </row>
    <row r="25" spans="2:33" ht="70.5" customHeight="1" x14ac:dyDescent="0.25">
      <c r="B25" s="105"/>
      <c r="C25" s="61" t="s">
        <v>30</v>
      </c>
      <c r="D25" s="60">
        <f t="shared" si="0"/>
        <v>475765.1999999999</v>
      </c>
      <c r="E25" s="46">
        <v>39647.1</v>
      </c>
      <c r="F25" s="46">
        <v>39647.1</v>
      </c>
      <c r="G25" s="46">
        <v>39647.1</v>
      </c>
      <c r="H25" s="41">
        <v>39647.1</v>
      </c>
      <c r="I25" s="41">
        <v>39647.1</v>
      </c>
      <c r="J25" s="41">
        <v>39647.1</v>
      </c>
      <c r="K25" s="41">
        <v>39647.1</v>
      </c>
      <c r="L25" s="41">
        <v>39647.1</v>
      </c>
      <c r="M25" s="41">
        <v>39647.1</v>
      </c>
      <c r="N25" s="41">
        <v>39647.1</v>
      </c>
      <c r="O25" s="41">
        <v>39647.1</v>
      </c>
      <c r="P25" s="41">
        <v>39647.1</v>
      </c>
      <c r="Q25" s="97"/>
      <c r="R25" s="107"/>
      <c r="S25" s="105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</row>
    <row r="26" spans="2:33" ht="23.25" customHeight="1" x14ac:dyDescent="0.25">
      <c r="B26" s="110" t="s">
        <v>217</v>
      </c>
      <c r="C26" s="61" t="s">
        <v>27</v>
      </c>
      <c r="D26" s="60">
        <f t="shared" si="0"/>
        <v>2855100</v>
      </c>
      <c r="E26" s="57">
        <f t="shared" ref="E26:P26" si="9">E27</f>
        <v>237925</v>
      </c>
      <c r="F26" s="57">
        <f t="shared" si="9"/>
        <v>237925</v>
      </c>
      <c r="G26" s="57">
        <f t="shared" si="9"/>
        <v>237925</v>
      </c>
      <c r="H26" s="57">
        <f t="shared" si="9"/>
        <v>237925</v>
      </c>
      <c r="I26" s="57">
        <f t="shared" si="9"/>
        <v>237925</v>
      </c>
      <c r="J26" s="57">
        <f t="shared" si="9"/>
        <v>237925</v>
      </c>
      <c r="K26" s="57">
        <f t="shared" si="9"/>
        <v>237925</v>
      </c>
      <c r="L26" s="57">
        <f t="shared" si="9"/>
        <v>237925</v>
      </c>
      <c r="M26" s="57">
        <f t="shared" si="9"/>
        <v>237925</v>
      </c>
      <c r="N26" s="57">
        <f t="shared" si="9"/>
        <v>237925</v>
      </c>
      <c r="O26" s="57">
        <f t="shared" si="9"/>
        <v>237925</v>
      </c>
      <c r="P26" s="57">
        <f t="shared" si="9"/>
        <v>237925</v>
      </c>
      <c r="Q26" s="97" t="s">
        <v>33</v>
      </c>
      <c r="R26" s="107">
        <v>4</v>
      </c>
      <c r="S26" s="105" t="s">
        <v>182</v>
      </c>
      <c r="T26" s="104" t="s">
        <v>34</v>
      </c>
      <c r="U26" s="104" t="s">
        <v>34</v>
      </c>
      <c r="V26" s="104" t="s">
        <v>34</v>
      </c>
      <c r="W26" s="108" t="str">
        <f>V26</f>
        <v>да</v>
      </c>
      <c r="X26" s="108" t="str">
        <f t="shared" ref="X26:AE26" si="10">W26</f>
        <v>да</v>
      </c>
      <c r="Y26" s="108" t="str">
        <f t="shared" si="10"/>
        <v>да</v>
      </c>
      <c r="Z26" s="108" t="str">
        <f t="shared" si="10"/>
        <v>да</v>
      </c>
      <c r="AA26" s="108" t="str">
        <f t="shared" si="10"/>
        <v>да</v>
      </c>
      <c r="AB26" s="108" t="str">
        <f t="shared" si="10"/>
        <v>да</v>
      </c>
      <c r="AC26" s="108" t="str">
        <f t="shared" si="10"/>
        <v>да</v>
      </c>
      <c r="AD26" s="108" t="str">
        <f t="shared" si="10"/>
        <v>да</v>
      </c>
      <c r="AE26" s="108" t="str">
        <f t="shared" si="10"/>
        <v>да</v>
      </c>
      <c r="AF26" s="104" t="s">
        <v>34</v>
      </c>
    </row>
    <row r="27" spans="2:33" ht="67.5" customHeight="1" x14ac:dyDescent="0.25">
      <c r="B27" s="110"/>
      <c r="C27" s="61" t="s">
        <v>30</v>
      </c>
      <c r="D27" s="60">
        <f t="shared" si="0"/>
        <v>2855100</v>
      </c>
      <c r="E27" s="46">
        <v>237925</v>
      </c>
      <c r="F27" s="46">
        <v>237925</v>
      </c>
      <c r="G27" s="46">
        <v>237925</v>
      </c>
      <c r="H27" s="41">
        <v>237925</v>
      </c>
      <c r="I27" s="41">
        <v>237925</v>
      </c>
      <c r="J27" s="41">
        <v>237925</v>
      </c>
      <c r="K27" s="41">
        <v>237925</v>
      </c>
      <c r="L27" s="41">
        <v>237925</v>
      </c>
      <c r="M27" s="41">
        <v>237925</v>
      </c>
      <c r="N27" s="41">
        <v>237925</v>
      </c>
      <c r="O27" s="41">
        <v>237925</v>
      </c>
      <c r="P27" s="41">
        <v>237925</v>
      </c>
      <c r="Q27" s="97"/>
      <c r="R27" s="107"/>
      <c r="S27" s="105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</row>
    <row r="28" spans="2:33" s="30" customFormat="1" ht="17.25" hidden="1" customHeight="1" x14ac:dyDescent="0.25">
      <c r="B28" s="27" t="s">
        <v>24</v>
      </c>
      <c r="C28" s="28"/>
      <c r="D28" s="48"/>
      <c r="E28" s="72">
        <v>51942928.350000001</v>
      </c>
      <c r="F28" s="72">
        <v>55582922.890000001</v>
      </c>
      <c r="G28" s="72">
        <v>53657346.670000002</v>
      </c>
      <c r="H28" s="74"/>
      <c r="I28" s="74"/>
      <c r="J28" s="74"/>
      <c r="K28" s="74"/>
      <c r="L28" s="74"/>
      <c r="M28" s="74"/>
      <c r="N28" s="74"/>
      <c r="O28" s="74"/>
      <c r="P28" s="74"/>
      <c r="Q28" s="26"/>
      <c r="R28" s="47"/>
      <c r="S28" s="40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</row>
    <row r="29" spans="2:33" s="30" customFormat="1" ht="16.5" hidden="1" customHeight="1" x14ac:dyDescent="0.2">
      <c r="B29" s="27" t="s">
        <v>25</v>
      </c>
      <c r="C29" s="28"/>
      <c r="D29" s="48"/>
      <c r="E29" s="72">
        <f>E30-E28</f>
        <v>0</v>
      </c>
      <c r="F29" s="72">
        <f t="shared" ref="F29:P29" si="11">F30-F28</f>
        <v>0</v>
      </c>
      <c r="G29" s="72">
        <f t="shared" si="11"/>
        <v>0</v>
      </c>
      <c r="H29" s="75">
        <f t="shared" si="11"/>
        <v>65558027.190586485</v>
      </c>
      <c r="I29" s="75">
        <f t="shared" si="11"/>
        <v>64791410.96055337</v>
      </c>
      <c r="J29" s="75">
        <f t="shared" si="11"/>
        <v>68719692.140512958</v>
      </c>
      <c r="K29" s="75">
        <f t="shared" si="11"/>
        <v>67679400.399105042</v>
      </c>
      <c r="L29" s="75">
        <f t="shared" si="11"/>
        <v>71552186.40502727</v>
      </c>
      <c r="M29" s="75">
        <f t="shared" si="11"/>
        <v>70250071.603035569</v>
      </c>
      <c r="N29" s="75">
        <f t="shared" si="11"/>
        <v>74138104.454121336</v>
      </c>
      <c r="O29" s="75">
        <f t="shared" si="11"/>
        <v>75889738.546785548</v>
      </c>
      <c r="P29" s="75">
        <f t="shared" si="11"/>
        <v>87378935.774195299</v>
      </c>
      <c r="Q29" s="26"/>
      <c r="R29" s="47"/>
      <c r="S29" s="40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</row>
    <row r="30" spans="2:33" ht="19.5" customHeight="1" x14ac:dyDescent="0.15">
      <c r="B30" s="105" t="s">
        <v>36</v>
      </c>
      <c r="C30" s="61" t="s">
        <v>27</v>
      </c>
      <c r="D30" s="60">
        <f>SUM(E30:P30)</f>
        <v>807140765.38392293</v>
      </c>
      <c r="E30" s="57">
        <f>E31</f>
        <v>51942928.349999994</v>
      </c>
      <c r="F30" s="57">
        <f t="shared" ref="F30:P30" si="12">F31</f>
        <v>55582922.890000001</v>
      </c>
      <c r="G30" s="57">
        <f t="shared" si="12"/>
        <v>53657346.669999994</v>
      </c>
      <c r="H30" s="57">
        <f t="shared" si="12"/>
        <v>65558027.190586485</v>
      </c>
      <c r="I30" s="57">
        <f t="shared" si="12"/>
        <v>64791410.96055337</v>
      </c>
      <c r="J30" s="57">
        <f t="shared" si="12"/>
        <v>68719692.140512958</v>
      </c>
      <c r="K30" s="57">
        <f t="shared" si="12"/>
        <v>67679400.399105042</v>
      </c>
      <c r="L30" s="57">
        <f t="shared" si="12"/>
        <v>71552186.40502727</v>
      </c>
      <c r="M30" s="57">
        <f t="shared" si="12"/>
        <v>70250071.603035569</v>
      </c>
      <c r="N30" s="57">
        <f t="shared" si="12"/>
        <v>74138104.454121336</v>
      </c>
      <c r="O30" s="57">
        <f t="shared" si="12"/>
        <v>75889738.546785548</v>
      </c>
      <c r="P30" s="57">
        <f t="shared" si="12"/>
        <v>87378935.774195299</v>
      </c>
      <c r="Q30" s="97"/>
      <c r="R30" s="97" t="s">
        <v>28</v>
      </c>
      <c r="S30" s="97" t="s">
        <v>28</v>
      </c>
      <c r="T30" s="104" t="s">
        <v>28</v>
      </c>
      <c r="U30" s="104" t="s">
        <v>28</v>
      </c>
      <c r="V30" s="104" t="s">
        <v>28</v>
      </c>
      <c r="W30" s="104" t="s">
        <v>28</v>
      </c>
      <c r="X30" s="104" t="s">
        <v>28</v>
      </c>
      <c r="Y30" s="104" t="s">
        <v>28</v>
      </c>
      <c r="Z30" s="104" t="s">
        <v>28</v>
      </c>
      <c r="AA30" s="104" t="s">
        <v>28</v>
      </c>
      <c r="AB30" s="104" t="s">
        <v>28</v>
      </c>
      <c r="AC30" s="104" t="s">
        <v>28</v>
      </c>
      <c r="AD30" s="104" t="s">
        <v>28</v>
      </c>
      <c r="AE30" s="104" t="s">
        <v>28</v>
      </c>
      <c r="AF30" s="104" t="s">
        <v>28</v>
      </c>
      <c r="AG30" s="18"/>
    </row>
    <row r="31" spans="2:33" ht="42" customHeight="1" x14ac:dyDescent="0.25">
      <c r="B31" s="105"/>
      <c r="C31" s="61" t="s">
        <v>31</v>
      </c>
      <c r="D31" s="60">
        <f>SUM(E31:P31)</f>
        <v>807140765.38392293</v>
      </c>
      <c r="E31" s="57">
        <f t="shared" ref="E31:P31" si="13">E33+E35+E38+E42+E45+E51+E54+E63+E65+E68+E71+E73+E91</f>
        <v>51942928.349999994</v>
      </c>
      <c r="F31" s="57">
        <f t="shared" si="13"/>
        <v>55582922.890000001</v>
      </c>
      <c r="G31" s="57">
        <f t="shared" si="13"/>
        <v>53657346.669999994</v>
      </c>
      <c r="H31" s="57">
        <f t="shared" si="13"/>
        <v>65558027.190586485</v>
      </c>
      <c r="I31" s="57">
        <f t="shared" si="13"/>
        <v>64791410.96055337</v>
      </c>
      <c r="J31" s="57">
        <f t="shared" si="13"/>
        <v>68719692.140512958</v>
      </c>
      <c r="K31" s="57">
        <f t="shared" si="13"/>
        <v>67679400.399105042</v>
      </c>
      <c r="L31" s="57">
        <f t="shared" si="13"/>
        <v>71552186.40502727</v>
      </c>
      <c r="M31" s="57">
        <f t="shared" si="13"/>
        <v>70250071.603035569</v>
      </c>
      <c r="N31" s="57">
        <f t="shared" si="13"/>
        <v>74138104.454121336</v>
      </c>
      <c r="O31" s="57">
        <f t="shared" si="13"/>
        <v>75889738.546785548</v>
      </c>
      <c r="P31" s="57">
        <f t="shared" si="13"/>
        <v>87378935.774195299</v>
      </c>
      <c r="Q31" s="97"/>
      <c r="R31" s="97"/>
      <c r="S31" s="97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</row>
    <row r="32" spans="2:33" ht="62.25" customHeight="1" x14ac:dyDescent="0.25">
      <c r="B32" s="105" t="s">
        <v>183</v>
      </c>
      <c r="C32" s="61" t="s">
        <v>27</v>
      </c>
      <c r="D32" s="60">
        <f>SUM(E32:P32)</f>
        <v>385643.32940100593</v>
      </c>
      <c r="E32" s="41">
        <f t="shared" ref="E32:P32" si="14">E33</f>
        <v>26000</v>
      </c>
      <c r="F32" s="41">
        <f t="shared" si="14"/>
        <v>26000</v>
      </c>
      <c r="G32" s="41">
        <f t="shared" si="14"/>
        <v>26000</v>
      </c>
      <c r="H32" s="41">
        <f t="shared" si="14"/>
        <v>30716.968436438256</v>
      </c>
      <c r="I32" s="41">
        <f t="shared" si="14"/>
        <v>31456.090244295428</v>
      </c>
      <c r="J32" s="41">
        <f t="shared" si="14"/>
        <v>32212.037893959565</v>
      </c>
      <c r="K32" s="41">
        <f t="shared" si="14"/>
        <v>32871.308496149701</v>
      </c>
      <c r="L32" s="41">
        <f t="shared" si="14"/>
        <v>33551.45106092975</v>
      </c>
      <c r="M32" s="41">
        <f t="shared" si="14"/>
        <v>34131.0294489878</v>
      </c>
      <c r="N32" s="41">
        <f t="shared" si="14"/>
        <v>34774.264722745356</v>
      </c>
      <c r="O32" s="41">
        <f t="shared" si="14"/>
        <v>36894.668223642337</v>
      </c>
      <c r="P32" s="41">
        <f t="shared" si="14"/>
        <v>41035.510873857755</v>
      </c>
      <c r="Q32" s="97" t="s">
        <v>38</v>
      </c>
      <c r="R32" s="70">
        <v>5</v>
      </c>
      <c r="S32" s="68" t="s">
        <v>39</v>
      </c>
      <c r="T32" s="70">
        <v>21</v>
      </c>
      <c r="U32" s="70">
        <v>21</v>
      </c>
      <c r="V32" s="70">
        <v>21</v>
      </c>
      <c r="W32" s="70">
        <v>21</v>
      </c>
      <c r="X32" s="70">
        <v>21</v>
      </c>
      <c r="Y32" s="70">
        <v>21</v>
      </c>
      <c r="Z32" s="70">
        <v>21</v>
      </c>
      <c r="AA32" s="70">
        <v>21</v>
      </c>
      <c r="AB32" s="70">
        <v>21</v>
      </c>
      <c r="AC32" s="70">
        <v>21</v>
      </c>
      <c r="AD32" s="70">
        <v>21</v>
      </c>
      <c r="AE32" s="70">
        <v>21</v>
      </c>
      <c r="AF32" s="70">
        <f>SUM(T32:AE32)</f>
        <v>252</v>
      </c>
    </row>
    <row r="33" spans="2:33" ht="31.5" customHeight="1" x14ac:dyDescent="0.25">
      <c r="B33" s="105"/>
      <c r="C33" s="67" t="s">
        <v>31</v>
      </c>
      <c r="D33" s="60">
        <f>SUM(E33:P34)</f>
        <v>7196016.1253057234</v>
      </c>
      <c r="E33" s="46">
        <v>26000</v>
      </c>
      <c r="F33" s="46">
        <v>26000</v>
      </c>
      <c r="G33" s="46">
        <v>26000</v>
      </c>
      <c r="H33" s="45">
        <f>F33*$H$151</f>
        <v>30716.968436438256</v>
      </c>
      <c r="I33" s="45">
        <f>G33*$I$151</f>
        <v>31456.090244295428</v>
      </c>
      <c r="J33" s="45">
        <f>F33*$J$151</f>
        <v>32212.037893959565</v>
      </c>
      <c r="K33" s="45">
        <f>G33*$K$151</f>
        <v>32871.308496149701</v>
      </c>
      <c r="L33" s="45">
        <f>F33*$L$151</f>
        <v>33551.45106092975</v>
      </c>
      <c r="M33" s="45">
        <f>G33*$M$151</f>
        <v>34131.0294489878</v>
      </c>
      <c r="N33" s="45">
        <f>F33*$N$151</f>
        <v>34774.264722745356</v>
      </c>
      <c r="O33" s="45">
        <f>G33*$O$151</f>
        <v>36894.668223642337</v>
      </c>
      <c r="P33" s="45">
        <f>F33*$P$151</f>
        <v>41035.510873857755</v>
      </c>
      <c r="Q33" s="97"/>
      <c r="R33" s="62">
        <v>6</v>
      </c>
      <c r="S33" s="67" t="s">
        <v>40</v>
      </c>
      <c r="T33" s="62" t="s">
        <v>28</v>
      </c>
      <c r="U33" s="62" t="s">
        <v>28</v>
      </c>
      <c r="V33" s="62" t="s">
        <v>28</v>
      </c>
      <c r="W33" s="62" t="s">
        <v>28</v>
      </c>
      <c r="X33" s="62" t="s">
        <v>28</v>
      </c>
      <c r="Y33" s="62" t="s">
        <v>28</v>
      </c>
      <c r="Z33" s="62" t="s">
        <v>28</v>
      </c>
      <c r="AA33" s="62" t="s">
        <v>28</v>
      </c>
      <c r="AB33" s="62" t="s">
        <v>28</v>
      </c>
      <c r="AC33" s="62" t="s">
        <v>28</v>
      </c>
      <c r="AD33" s="62" t="s">
        <v>28</v>
      </c>
      <c r="AE33" s="62" t="s">
        <v>28</v>
      </c>
      <c r="AF33" s="62" t="s">
        <v>28</v>
      </c>
      <c r="AG33" s="59"/>
    </row>
    <row r="34" spans="2:33" ht="93.75" customHeight="1" x14ac:dyDescent="0.25">
      <c r="B34" s="105" t="s">
        <v>41</v>
      </c>
      <c r="C34" s="61" t="s">
        <v>27</v>
      </c>
      <c r="D34" s="60">
        <f>SUM(E34:P34)</f>
        <v>6810372.7959047174</v>
      </c>
      <c r="E34" s="57">
        <f t="shared" ref="E34:P34" si="15">E35</f>
        <v>459154.04</v>
      </c>
      <c r="F34" s="57">
        <f t="shared" si="15"/>
        <v>459154.04</v>
      </c>
      <c r="G34" s="57">
        <f t="shared" si="15"/>
        <v>459154.04</v>
      </c>
      <c r="H34" s="57">
        <f t="shared" si="15"/>
        <v>542454.62131319649</v>
      </c>
      <c r="I34" s="57">
        <f t="shared" si="15"/>
        <v>555507.34301049355</v>
      </c>
      <c r="J34" s="57">
        <f t="shared" si="15"/>
        <v>568857.20521710091</v>
      </c>
      <c r="K34" s="57">
        <f t="shared" si="15"/>
        <v>580499.77292667155</v>
      </c>
      <c r="L34" s="57">
        <f t="shared" si="15"/>
        <v>592510.93471108389</v>
      </c>
      <c r="M34" s="57">
        <f t="shared" si="15"/>
        <v>602746.15618698928</v>
      </c>
      <c r="N34" s="57">
        <f t="shared" si="15"/>
        <v>614105.54367223114</v>
      </c>
      <c r="O34" s="57">
        <f t="shared" si="15"/>
        <v>651551.38343634619</v>
      </c>
      <c r="P34" s="57">
        <f t="shared" si="15"/>
        <v>724677.71543060453</v>
      </c>
      <c r="Q34" s="97" t="s">
        <v>42</v>
      </c>
      <c r="R34" s="62">
        <v>7</v>
      </c>
      <c r="S34" s="61" t="s">
        <v>184</v>
      </c>
      <c r="T34" s="62" t="s">
        <v>34</v>
      </c>
      <c r="U34" s="62" t="s">
        <v>34</v>
      </c>
      <c r="V34" s="62" t="s">
        <v>34</v>
      </c>
      <c r="W34" s="62" t="s">
        <v>34</v>
      </c>
      <c r="X34" s="62" t="s">
        <v>34</v>
      </c>
      <c r="Y34" s="62" t="s">
        <v>34</v>
      </c>
      <c r="Z34" s="62" t="s">
        <v>34</v>
      </c>
      <c r="AA34" s="62" t="s">
        <v>34</v>
      </c>
      <c r="AB34" s="62" t="s">
        <v>34</v>
      </c>
      <c r="AC34" s="62" t="s">
        <v>34</v>
      </c>
      <c r="AD34" s="62" t="s">
        <v>34</v>
      </c>
      <c r="AE34" s="62" t="s">
        <v>34</v>
      </c>
      <c r="AF34" s="62" t="s">
        <v>34</v>
      </c>
    </row>
    <row r="35" spans="2:33" ht="60.75" customHeight="1" x14ac:dyDescent="0.25">
      <c r="B35" s="105"/>
      <c r="C35" s="105" t="s">
        <v>31</v>
      </c>
      <c r="D35" s="98">
        <f>SUM(E35:P36)</f>
        <v>6810372.7959047174</v>
      </c>
      <c r="E35" s="112">
        <v>459154.04</v>
      </c>
      <c r="F35" s="112">
        <v>459154.04</v>
      </c>
      <c r="G35" s="112">
        <v>459154.04</v>
      </c>
      <c r="H35" s="111">
        <f>F35*$H$151</f>
        <v>542454.62131319649</v>
      </c>
      <c r="I35" s="111">
        <f>G35*$I$151</f>
        <v>555507.34301049355</v>
      </c>
      <c r="J35" s="111">
        <f>F35*$J$151</f>
        <v>568857.20521710091</v>
      </c>
      <c r="K35" s="111">
        <f>G35*$K$151</f>
        <v>580499.77292667155</v>
      </c>
      <c r="L35" s="111">
        <f>F35*$L$151</f>
        <v>592510.93471108389</v>
      </c>
      <c r="M35" s="111">
        <f>G35*$M$151</f>
        <v>602746.15618698928</v>
      </c>
      <c r="N35" s="111">
        <f>F35*$N$151</f>
        <v>614105.54367223114</v>
      </c>
      <c r="O35" s="111">
        <f>G35*$O$151</f>
        <v>651551.38343634619</v>
      </c>
      <c r="P35" s="111">
        <f>F35*$P$151</f>
        <v>724677.71543060453</v>
      </c>
      <c r="Q35" s="97"/>
      <c r="R35" s="62">
        <v>8</v>
      </c>
      <c r="S35" s="61" t="s">
        <v>185</v>
      </c>
      <c r="T35" s="62">
        <v>100</v>
      </c>
      <c r="U35" s="62">
        <v>100</v>
      </c>
      <c r="V35" s="62">
        <f t="shared" ref="V35:AE35" si="16">U35</f>
        <v>100</v>
      </c>
      <c r="W35" s="62">
        <f t="shared" si="16"/>
        <v>100</v>
      </c>
      <c r="X35" s="62">
        <f t="shared" si="16"/>
        <v>100</v>
      </c>
      <c r="Y35" s="62">
        <f t="shared" si="16"/>
        <v>100</v>
      </c>
      <c r="Z35" s="62">
        <f t="shared" si="16"/>
        <v>100</v>
      </c>
      <c r="AA35" s="62">
        <f t="shared" si="16"/>
        <v>100</v>
      </c>
      <c r="AB35" s="62">
        <f t="shared" si="16"/>
        <v>100</v>
      </c>
      <c r="AC35" s="62">
        <f t="shared" si="16"/>
        <v>100</v>
      </c>
      <c r="AD35" s="62">
        <f t="shared" si="16"/>
        <v>100</v>
      </c>
      <c r="AE35" s="62">
        <f t="shared" si="16"/>
        <v>100</v>
      </c>
      <c r="AF35" s="62">
        <v>100</v>
      </c>
      <c r="AG35" s="20"/>
    </row>
    <row r="36" spans="2:33" ht="31.5" customHeight="1" x14ac:dyDescent="0.25">
      <c r="B36" s="105"/>
      <c r="C36" s="105"/>
      <c r="D36" s="98"/>
      <c r="E36" s="112"/>
      <c r="F36" s="112"/>
      <c r="G36" s="112"/>
      <c r="H36" s="111"/>
      <c r="I36" s="111"/>
      <c r="J36" s="111"/>
      <c r="K36" s="111"/>
      <c r="L36" s="111"/>
      <c r="M36" s="111"/>
      <c r="N36" s="111"/>
      <c r="O36" s="111"/>
      <c r="P36" s="111"/>
      <c r="Q36" s="97"/>
      <c r="R36" s="62">
        <v>9</v>
      </c>
      <c r="S36" s="67" t="s">
        <v>43</v>
      </c>
      <c r="T36" s="62">
        <v>1</v>
      </c>
      <c r="U36" s="62">
        <v>1</v>
      </c>
      <c r="V36" s="62">
        <v>1</v>
      </c>
      <c r="W36" s="62">
        <v>1</v>
      </c>
      <c r="X36" s="62">
        <v>1</v>
      </c>
      <c r="Y36" s="62">
        <v>1</v>
      </c>
      <c r="Z36" s="62">
        <v>1</v>
      </c>
      <c r="AA36" s="62">
        <v>1</v>
      </c>
      <c r="AB36" s="62">
        <v>1</v>
      </c>
      <c r="AC36" s="62">
        <v>1</v>
      </c>
      <c r="AD36" s="62">
        <v>1</v>
      </c>
      <c r="AE36" s="62">
        <v>1</v>
      </c>
      <c r="AF36" s="62">
        <f>SUM(T36:AE36)/17</f>
        <v>0.70588235294117652</v>
      </c>
      <c r="AG36" s="20"/>
    </row>
    <row r="37" spans="2:33" ht="91.5" customHeight="1" x14ac:dyDescent="0.25">
      <c r="B37" s="105" t="s">
        <v>187</v>
      </c>
      <c r="C37" s="61" t="s">
        <v>27</v>
      </c>
      <c r="D37" s="60">
        <f>SUM(E37:P37)</f>
        <v>171718075.12082022</v>
      </c>
      <c r="E37" s="57">
        <f t="shared" ref="E37:P37" si="17">E38</f>
        <v>11577200</v>
      </c>
      <c r="F37" s="57">
        <f t="shared" si="17"/>
        <v>11577200</v>
      </c>
      <c r="G37" s="57">
        <f t="shared" si="17"/>
        <v>11577200</v>
      </c>
      <c r="H37" s="57">
        <f t="shared" si="17"/>
        <v>13677557.191628192</v>
      </c>
      <c r="I37" s="57">
        <f t="shared" si="17"/>
        <v>14006671.076009886</v>
      </c>
      <c r="J37" s="57">
        <f t="shared" si="17"/>
        <v>14343277.119459564</v>
      </c>
      <c r="K37" s="57">
        <f t="shared" si="17"/>
        <v>14636835.10467786</v>
      </c>
      <c r="L37" s="57">
        <f t="shared" si="17"/>
        <v>14939686.893176764</v>
      </c>
      <c r="M37" s="57">
        <f t="shared" si="17"/>
        <v>15197759.774493137</v>
      </c>
      <c r="N37" s="57">
        <f t="shared" si="17"/>
        <v>15484177.598006442</v>
      </c>
      <c r="O37" s="57">
        <f t="shared" si="17"/>
        <v>16428344.344567386</v>
      </c>
      <c r="P37" s="57">
        <f t="shared" si="17"/>
        <v>18272166.018801</v>
      </c>
      <c r="Q37" s="97" t="s">
        <v>44</v>
      </c>
      <c r="R37" s="62">
        <v>10</v>
      </c>
      <c r="S37" s="67" t="s">
        <v>45</v>
      </c>
      <c r="T37" s="62">
        <v>60</v>
      </c>
      <c r="U37" s="62">
        <f>T37</f>
        <v>60</v>
      </c>
      <c r="V37" s="62">
        <f>U37</f>
        <v>60</v>
      </c>
      <c r="W37" s="62">
        <f t="shared" ref="W37:AE38" si="18">V37</f>
        <v>60</v>
      </c>
      <c r="X37" s="62">
        <f t="shared" si="18"/>
        <v>60</v>
      </c>
      <c r="Y37" s="62">
        <f t="shared" si="18"/>
        <v>60</v>
      </c>
      <c r="Z37" s="62">
        <f t="shared" si="18"/>
        <v>60</v>
      </c>
      <c r="AA37" s="62">
        <f t="shared" si="18"/>
        <v>60</v>
      </c>
      <c r="AB37" s="62">
        <f t="shared" si="18"/>
        <v>60</v>
      </c>
      <c r="AC37" s="62">
        <f t="shared" si="18"/>
        <v>60</v>
      </c>
      <c r="AD37" s="62">
        <f t="shared" si="18"/>
        <v>60</v>
      </c>
      <c r="AE37" s="62">
        <f t="shared" si="18"/>
        <v>60</v>
      </c>
      <c r="AF37" s="62">
        <f>SUM(T37:AE37)</f>
        <v>720</v>
      </c>
      <c r="AG37" s="20"/>
    </row>
    <row r="38" spans="2:33" ht="45" customHeight="1" x14ac:dyDescent="0.25">
      <c r="B38" s="105"/>
      <c r="C38" s="105" t="s">
        <v>31</v>
      </c>
      <c r="D38" s="98">
        <f>SUM(E38:P38)</f>
        <v>171718075.12082022</v>
      </c>
      <c r="E38" s="112">
        <v>11577200</v>
      </c>
      <c r="F38" s="112">
        <v>11577200</v>
      </c>
      <c r="G38" s="112">
        <v>11577200</v>
      </c>
      <c r="H38" s="111">
        <f>F38*$H$151</f>
        <v>13677557.191628192</v>
      </c>
      <c r="I38" s="111">
        <f>G38*$I$151</f>
        <v>14006671.076009886</v>
      </c>
      <c r="J38" s="111">
        <f>F38*$J$151</f>
        <v>14343277.119459564</v>
      </c>
      <c r="K38" s="111">
        <f>G38*$K$151</f>
        <v>14636835.10467786</v>
      </c>
      <c r="L38" s="111">
        <f>F38*$L$151</f>
        <v>14939686.893176764</v>
      </c>
      <c r="M38" s="111">
        <f>G38*$M$151</f>
        <v>15197759.774493137</v>
      </c>
      <c r="N38" s="111">
        <f>F38*$N$151</f>
        <v>15484177.598006442</v>
      </c>
      <c r="O38" s="111">
        <f>G38*$O$151</f>
        <v>16428344.344567386</v>
      </c>
      <c r="P38" s="111">
        <f>F38*$P$151</f>
        <v>18272166.018801</v>
      </c>
      <c r="Q38" s="97"/>
      <c r="R38" s="62">
        <v>11</v>
      </c>
      <c r="S38" s="67" t="s">
        <v>186</v>
      </c>
      <c r="T38" s="62">
        <v>100</v>
      </c>
      <c r="U38" s="62">
        <f>T38</f>
        <v>100</v>
      </c>
      <c r="V38" s="62">
        <f>U38</f>
        <v>100</v>
      </c>
      <c r="W38" s="62">
        <f>V38</f>
        <v>100</v>
      </c>
      <c r="X38" s="62">
        <f t="shared" si="18"/>
        <v>100</v>
      </c>
      <c r="Y38" s="62">
        <f t="shared" si="18"/>
        <v>100</v>
      </c>
      <c r="Z38" s="62">
        <f t="shared" si="18"/>
        <v>100</v>
      </c>
      <c r="AA38" s="62">
        <f t="shared" si="18"/>
        <v>100</v>
      </c>
      <c r="AB38" s="62">
        <f t="shared" si="18"/>
        <v>100</v>
      </c>
      <c r="AC38" s="62">
        <f t="shared" si="18"/>
        <v>100</v>
      </c>
      <c r="AD38" s="62">
        <f t="shared" si="18"/>
        <v>100</v>
      </c>
      <c r="AE38" s="62">
        <f t="shared" si="18"/>
        <v>100</v>
      </c>
      <c r="AF38" s="62">
        <v>100</v>
      </c>
    </row>
    <row r="39" spans="2:33" ht="77.25" customHeight="1" x14ac:dyDescent="0.25">
      <c r="B39" s="105"/>
      <c r="C39" s="105"/>
      <c r="D39" s="98"/>
      <c r="E39" s="112"/>
      <c r="F39" s="112"/>
      <c r="G39" s="112"/>
      <c r="H39" s="111"/>
      <c r="I39" s="111"/>
      <c r="J39" s="111"/>
      <c r="K39" s="111"/>
      <c r="L39" s="111"/>
      <c r="M39" s="111"/>
      <c r="N39" s="111"/>
      <c r="O39" s="111"/>
      <c r="P39" s="111"/>
      <c r="Q39" s="97"/>
      <c r="R39" s="62">
        <v>12</v>
      </c>
      <c r="S39" s="61" t="s">
        <v>188</v>
      </c>
      <c r="T39" s="62">
        <v>100</v>
      </c>
      <c r="U39" s="62">
        <v>100</v>
      </c>
      <c r="V39" s="62">
        <v>100</v>
      </c>
      <c r="W39" s="62">
        <v>100</v>
      </c>
      <c r="X39" s="62">
        <v>100</v>
      </c>
      <c r="Y39" s="62">
        <v>100</v>
      </c>
      <c r="Z39" s="62">
        <v>100</v>
      </c>
      <c r="AA39" s="62">
        <v>100</v>
      </c>
      <c r="AB39" s="62">
        <v>100</v>
      </c>
      <c r="AC39" s="62">
        <v>100</v>
      </c>
      <c r="AD39" s="62">
        <v>100</v>
      </c>
      <c r="AE39" s="62">
        <v>100</v>
      </c>
      <c r="AF39" s="62">
        <v>100</v>
      </c>
    </row>
    <row r="40" spans="2:33" ht="75.75" customHeight="1" x14ac:dyDescent="0.25">
      <c r="B40" s="105"/>
      <c r="C40" s="105"/>
      <c r="D40" s="98"/>
      <c r="E40" s="112"/>
      <c r="F40" s="112"/>
      <c r="G40" s="112"/>
      <c r="H40" s="111"/>
      <c r="I40" s="111"/>
      <c r="J40" s="111"/>
      <c r="K40" s="111"/>
      <c r="L40" s="111"/>
      <c r="M40" s="111"/>
      <c r="N40" s="111"/>
      <c r="O40" s="111"/>
      <c r="P40" s="111"/>
      <c r="Q40" s="97"/>
      <c r="R40" s="62">
        <v>13</v>
      </c>
      <c r="S40" s="61" t="s">
        <v>189</v>
      </c>
      <c r="T40" s="62">
        <v>100</v>
      </c>
      <c r="U40" s="62">
        <v>100</v>
      </c>
      <c r="V40" s="62">
        <v>100</v>
      </c>
      <c r="W40" s="62">
        <v>100</v>
      </c>
      <c r="X40" s="62">
        <v>100</v>
      </c>
      <c r="Y40" s="62">
        <v>100</v>
      </c>
      <c r="Z40" s="62">
        <v>100</v>
      </c>
      <c r="AA40" s="62">
        <v>100</v>
      </c>
      <c r="AB40" s="62">
        <v>100</v>
      </c>
      <c r="AC40" s="62">
        <v>100</v>
      </c>
      <c r="AD40" s="62">
        <v>100</v>
      </c>
      <c r="AE40" s="62">
        <v>100</v>
      </c>
      <c r="AF40" s="62">
        <v>100</v>
      </c>
    </row>
    <row r="41" spans="2:33" ht="33" customHeight="1" x14ac:dyDescent="0.25">
      <c r="B41" s="105" t="s">
        <v>190</v>
      </c>
      <c r="C41" s="61" t="s">
        <v>27</v>
      </c>
      <c r="D41" s="60">
        <f>SUM(E41:P41)</f>
        <v>7200000</v>
      </c>
      <c r="E41" s="57">
        <f t="shared" ref="E41:P41" si="19">E42</f>
        <v>600000</v>
      </c>
      <c r="F41" s="57">
        <f t="shared" si="19"/>
        <v>600000</v>
      </c>
      <c r="G41" s="57">
        <f t="shared" si="19"/>
        <v>600000</v>
      </c>
      <c r="H41" s="57">
        <f t="shared" si="19"/>
        <v>600000</v>
      </c>
      <c r="I41" s="57">
        <f t="shared" si="19"/>
        <v>600000</v>
      </c>
      <c r="J41" s="57">
        <f t="shared" si="19"/>
        <v>600000</v>
      </c>
      <c r="K41" s="57">
        <f t="shared" si="19"/>
        <v>600000</v>
      </c>
      <c r="L41" s="57">
        <f t="shared" si="19"/>
        <v>600000</v>
      </c>
      <c r="M41" s="57">
        <f t="shared" si="19"/>
        <v>600000</v>
      </c>
      <c r="N41" s="57">
        <f t="shared" si="19"/>
        <v>600000</v>
      </c>
      <c r="O41" s="57">
        <f t="shared" si="19"/>
        <v>600000</v>
      </c>
      <c r="P41" s="57">
        <f t="shared" si="19"/>
        <v>600000</v>
      </c>
      <c r="Q41" s="97" t="s">
        <v>46</v>
      </c>
      <c r="R41" s="62">
        <v>14</v>
      </c>
      <c r="S41" s="61" t="s">
        <v>47</v>
      </c>
      <c r="T41" s="62">
        <v>12</v>
      </c>
      <c r="U41" s="62">
        <v>12</v>
      </c>
      <c r="V41" s="62">
        <v>12</v>
      </c>
      <c r="W41" s="62">
        <v>12</v>
      </c>
      <c r="X41" s="62">
        <v>12</v>
      </c>
      <c r="Y41" s="62">
        <v>12</v>
      </c>
      <c r="Z41" s="62">
        <v>12</v>
      </c>
      <c r="AA41" s="62">
        <v>12</v>
      </c>
      <c r="AB41" s="62">
        <v>12</v>
      </c>
      <c r="AC41" s="62">
        <v>12</v>
      </c>
      <c r="AD41" s="62">
        <v>12</v>
      </c>
      <c r="AE41" s="62">
        <v>12</v>
      </c>
      <c r="AF41" s="62">
        <f>SUM(T41:AE41)</f>
        <v>144</v>
      </c>
    </row>
    <row r="42" spans="2:33" ht="33.75" customHeight="1" x14ac:dyDescent="0.25">
      <c r="B42" s="105"/>
      <c r="C42" s="105" t="s">
        <v>31</v>
      </c>
      <c r="D42" s="98">
        <f>SUM(E42:P42)</f>
        <v>7200000</v>
      </c>
      <c r="E42" s="114">
        <v>600000</v>
      </c>
      <c r="F42" s="114">
        <v>600000</v>
      </c>
      <c r="G42" s="114">
        <v>600000</v>
      </c>
      <c r="H42" s="113">
        <v>600000</v>
      </c>
      <c r="I42" s="113">
        <v>600000</v>
      </c>
      <c r="J42" s="113">
        <v>600000</v>
      </c>
      <c r="K42" s="113">
        <v>600000</v>
      </c>
      <c r="L42" s="113">
        <v>600000</v>
      </c>
      <c r="M42" s="113">
        <v>600000</v>
      </c>
      <c r="N42" s="113">
        <v>600000</v>
      </c>
      <c r="O42" s="113">
        <v>600000</v>
      </c>
      <c r="P42" s="113">
        <v>600000</v>
      </c>
      <c r="Q42" s="97"/>
      <c r="R42" s="62">
        <v>15</v>
      </c>
      <c r="S42" s="67" t="s">
        <v>48</v>
      </c>
      <c r="T42" s="62">
        <v>10</v>
      </c>
      <c r="U42" s="62">
        <v>10</v>
      </c>
      <c r="V42" s="62">
        <v>10</v>
      </c>
      <c r="W42" s="62">
        <v>10</v>
      </c>
      <c r="X42" s="62">
        <v>10</v>
      </c>
      <c r="Y42" s="62">
        <v>10</v>
      </c>
      <c r="Z42" s="62">
        <v>10</v>
      </c>
      <c r="AA42" s="62">
        <v>10</v>
      </c>
      <c r="AB42" s="62">
        <v>10</v>
      </c>
      <c r="AC42" s="62">
        <v>10</v>
      </c>
      <c r="AD42" s="62">
        <v>10</v>
      </c>
      <c r="AE42" s="62">
        <v>10</v>
      </c>
      <c r="AF42" s="62">
        <f>SUM(T42:AE42)</f>
        <v>120</v>
      </c>
    </row>
    <row r="43" spans="2:33" ht="48" customHeight="1" x14ac:dyDescent="0.25">
      <c r="B43" s="105"/>
      <c r="C43" s="105"/>
      <c r="D43" s="98"/>
      <c r="E43" s="114"/>
      <c r="F43" s="114"/>
      <c r="G43" s="114"/>
      <c r="H43" s="113"/>
      <c r="I43" s="113"/>
      <c r="J43" s="113"/>
      <c r="K43" s="113"/>
      <c r="L43" s="113"/>
      <c r="M43" s="113"/>
      <c r="N43" s="113"/>
      <c r="O43" s="113"/>
      <c r="P43" s="113"/>
      <c r="Q43" s="97"/>
      <c r="R43" s="62">
        <v>16</v>
      </c>
      <c r="S43" s="67" t="s">
        <v>49</v>
      </c>
      <c r="T43" s="62">
        <v>1</v>
      </c>
      <c r="U43" s="62">
        <v>1</v>
      </c>
      <c r="V43" s="62">
        <v>1</v>
      </c>
      <c r="W43" s="62">
        <v>1</v>
      </c>
      <c r="X43" s="62">
        <v>1</v>
      </c>
      <c r="Y43" s="62">
        <v>1</v>
      </c>
      <c r="Z43" s="62">
        <v>1</v>
      </c>
      <c r="AA43" s="62">
        <v>1</v>
      </c>
      <c r="AB43" s="62">
        <v>1</v>
      </c>
      <c r="AC43" s="62">
        <v>1</v>
      </c>
      <c r="AD43" s="62">
        <v>1</v>
      </c>
      <c r="AE43" s="62">
        <v>1</v>
      </c>
      <c r="AF43" s="62">
        <f>SUM(T43:AE43)</f>
        <v>12</v>
      </c>
    </row>
    <row r="44" spans="2:33" ht="45.75" customHeight="1" x14ac:dyDescent="0.25">
      <c r="B44" s="105" t="s">
        <v>191</v>
      </c>
      <c r="C44" s="61" t="s">
        <v>27</v>
      </c>
      <c r="D44" s="60">
        <f>SUM(E44:P44)</f>
        <v>443480.33605227934</v>
      </c>
      <c r="E44" s="57">
        <f t="shared" ref="E44:P44" si="20">E45</f>
        <v>29899.360000000001</v>
      </c>
      <c r="F44" s="57">
        <f t="shared" si="20"/>
        <v>29899.360000000001</v>
      </c>
      <c r="G44" s="57">
        <f t="shared" si="20"/>
        <v>29899.360000000001</v>
      </c>
      <c r="H44" s="57">
        <f t="shared" si="20"/>
        <v>35323.757591911715</v>
      </c>
      <c r="I44" s="57">
        <f t="shared" si="20"/>
        <v>36173.729477179884</v>
      </c>
      <c r="J44" s="57">
        <f t="shared" si="20"/>
        <v>37043.050666351497</v>
      </c>
      <c r="K44" s="57">
        <f t="shared" si="20"/>
        <v>37801.195630670714</v>
      </c>
      <c r="L44" s="57">
        <f t="shared" si="20"/>
        <v>38583.342838196942</v>
      </c>
      <c r="M44" s="57">
        <f t="shared" si="20"/>
        <v>39249.843717918768</v>
      </c>
      <c r="N44" s="57">
        <f t="shared" si="20"/>
        <v>39989.54844925629</v>
      </c>
      <c r="O44" s="57">
        <f t="shared" si="20"/>
        <v>42427.960280740102</v>
      </c>
      <c r="P44" s="57">
        <f t="shared" si="20"/>
        <v>47189.827400053371</v>
      </c>
      <c r="Q44" s="97" t="s">
        <v>50</v>
      </c>
      <c r="R44" s="62">
        <v>17</v>
      </c>
      <c r="S44" s="61" t="s">
        <v>51</v>
      </c>
      <c r="T44" s="62" t="s">
        <v>34</v>
      </c>
      <c r="U44" s="62" t="s">
        <v>34</v>
      </c>
      <c r="V44" s="62" t="s">
        <v>34</v>
      </c>
      <c r="W44" s="62" t="s">
        <v>34</v>
      </c>
      <c r="X44" s="62" t="s">
        <v>34</v>
      </c>
      <c r="Y44" s="62" t="s">
        <v>34</v>
      </c>
      <c r="Z44" s="62" t="s">
        <v>34</v>
      </c>
      <c r="AA44" s="62" t="s">
        <v>34</v>
      </c>
      <c r="AB44" s="62" t="s">
        <v>34</v>
      </c>
      <c r="AC44" s="62" t="s">
        <v>34</v>
      </c>
      <c r="AD44" s="62" t="s">
        <v>34</v>
      </c>
      <c r="AE44" s="62" t="s">
        <v>34</v>
      </c>
      <c r="AF44" s="62" t="s">
        <v>34</v>
      </c>
    </row>
    <row r="45" spans="2:33" s="59" customFormat="1" ht="46.5" customHeight="1" x14ac:dyDescent="0.25">
      <c r="B45" s="115"/>
      <c r="C45" s="105" t="s">
        <v>31</v>
      </c>
      <c r="D45" s="98">
        <f>SUM(E45:P49)</f>
        <v>443480.33605227934</v>
      </c>
      <c r="E45" s="112">
        <v>29899.360000000001</v>
      </c>
      <c r="F45" s="112">
        <v>29899.360000000001</v>
      </c>
      <c r="G45" s="112">
        <v>29899.360000000001</v>
      </c>
      <c r="H45" s="111">
        <f>F45*$H$151</f>
        <v>35323.757591911715</v>
      </c>
      <c r="I45" s="111">
        <f>G45*$I$151</f>
        <v>36173.729477179884</v>
      </c>
      <c r="J45" s="111">
        <f>F45*$J$151</f>
        <v>37043.050666351497</v>
      </c>
      <c r="K45" s="111">
        <f>G45*$K$151</f>
        <v>37801.195630670714</v>
      </c>
      <c r="L45" s="111">
        <f>F45*$L$151</f>
        <v>38583.342838196942</v>
      </c>
      <c r="M45" s="111">
        <f>G45*$M$151</f>
        <v>39249.843717918768</v>
      </c>
      <c r="N45" s="111">
        <f>F45*$N$151</f>
        <v>39989.54844925629</v>
      </c>
      <c r="O45" s="111">
        <f>G45*$O$151</f>
        <v>42427.960280740102</v>
      </c>
      <c r="P45" s="111">
        <f>F45*$P$151</f>
        <v>47189.827400053371</v>
      </c>
      <c r="Q45" s="97"/>
      <c r="R45" s="62">
        <v>18</v>
      </c>
      <c r="S45" s="64" t="s">
        <v>52</v>
      </c>
      <c r="T45" s="62">
        <v>12</v>
      </c>
      <c r="U45" s="62">
        <f t="shared" ref="U45:AE48" si="21">T45</f>
        <v>12</v>
      </c>
      <c r="V45" s="62">
        <f t="shared" si="21"/>
        <v>12</v>
      </c>
      <c r="W45" s="62">
        <f>V45</f>
        <v>12</v>
      </c>
      <c r="X45" s="62">
        <f t="shared" ref="X45:AE45" si="22">W45</f>
        <v>12</v>
      </c>
      <c r="Y45" s="62">
        <f t="shared" si="22"/>
        <v>12</v>
      </c>
      <c r="Z45" s="62">
        <f t="shared" si="22"/>
        <v>12</v>
      </c>
      <c r="AA45" s="62">
        <f t="shared" si="22"/>
        <v>12</v>
      </c>
      <c r="AB45" s="62">
        <f t="shared" si="22"/>
        <v>12</v>
      </c>
      <c r="AC45" s="62">
        <f t="shared" si="22"/>
        <v>12</v>
      </c>
      <c r="AD45" s="62">
        <f t="shared" si="22"/>
        <v>12</v>
      </c>
      <c r="AE45" s="62">
        <f t="shared" si="22"/>
        <v>12</v>
      </c>
      <c r="AF45" s="62">
        <f>SUM(T45:AE45)</f>
        <v>144</v>
      </c>
    </row>
    <row r="46" spans="2:33" s="59" customFormat="1" ht="60.75" customHeight="1" x14ac:dyDescent="0.25">
      <c r="B46" s="115"/>
      <c r="C46" s="105"/>
      <c r="D46" s="98"/>
      <c r="E46" s="112"/>
      <c r="F46" s="112"/>
      <c r="G46" s="112"/>
      <c r="H46" s="111"/>
      <c r="I46" s="111"/>
      <c r="J46" s="111"/>
      <c r="K46" s="111"/>
      <c r="L46" s="111"/>
      <c r="M46" s="111"/>
      <c r="N46" s="111"/>
      <c r="O46" s="111"/>
      <c r="P46" s="111"/>
      <c r="Q46" s="97"/>
      <c r="R46" s="62">
        <v>19</v>
      </c>
      <c r="S46" s="64" t="s">
        <v>53</v>
      </c>
      <c r="T46" s="62">
        <v>1</v>
      </c>
      <c r="U46" s="62">
        <f t="shared" si="21"/>
        <v>1</v>
      </c>
      <c r="V46" s="62">
        <f t="shared" si="21"/>
        <v>1</v>
      </c>
      <c r="W46" s="62">
        <f t="shared" si="21"/>
        <v>1</v>
      </c>
      <c r="X46" s="62">
        <f t="shared" si="21"/>
        <v>1</v>
      </c>
      <c r="Y46" s="62">
        <f t="shared" si="21"/>
        <v>1</v>
      </c>
      <c r="Z46" s="62">
        <f t="shared" si="21"/>
        <v>1</v>
      </c>
      <c r="AA46" s="62">
        <f t="shared" si="21"/>
        <v>1</v>
      </c>
      <c r="AB46" s="62">
        <f t="shared" si="21"/>
        <v>1</v>
      </c>
      <c r="AC46" s="62">
        <f t="shared" si="21"/>
        <v>1</v>
      </c>
      <c r="AD46" s="62">
        <f t="shared" si="21"/>
        <v>1</v>
      </c>
      <c r="AE46" s="62">
        <f t="shared" si="21"/>
        <v>1</v>
      </c>
      <c r="AF46" s="62">
        <f>SUM(T46:AE46)</f>
        <v>12</v>
      </c>
    </row>
    <row r="47" spans="2:33" s="59" customFormat="1" ht="61.5" hidden="1" customHeight="1" x14ac:dyDescent="0.25">
      <c r="B47" s="115"/>
      <c r="C47" s="105"/>
      <c r="D47" s="98"/>
      <c r="E47" s="112"/>
      <c r="F47" s="112"/>
      <c r="G47" s="112"/>
      <c r="H47" s="111"/>
      <c r="I47" s="111"/>
      <c r="J47" s="111"/>
      <c r="K47" s="111"/>
      <c r="L47" s="111"/>
      <c r="M47" s="111"/>
      <c r="N47" s="111"/>
      <c r="O47" s="111"/>
      <c r="P47" s="111"/>
      <c r="Q47" s="97"/>
      <c r="R47" s="62">
        <v>20</v>
      </c>
      <c r="S47" s="64" t="s">
        <v>192</v>
      </c>
      <c r="T47" s="62">
        <v>0</v>
      </c>
      <c r="U47" s="62">
        <f t="shared" si="21"/>
        <v>0</v>
      </c>
      <c r="V47" s="62">
        <f t="shared" si="21"/>
        <v>0</v>
      </c>
      <c r="W47" s="62">
        <f t="shared" si="21"/>
        <v>0</v>
      </c>
      <c r="X47" s="62">
        <f t="shared" si="21"/>
        <v>0</v>
      </c>
      <c r="Y47" s="62">
        <f t="shared" si="21"/>
        <v>0</v>
      </c>
      <c r="Z47" s="62">
        <f t="shared" si="21"/>
        <v>0</v>
      </c>
      <c r="AA47" s="62">
        <f t="shared" si="21"/>
        <v>0</v>
      </c>
      <c r="AB47" s="62">
        <f t="shared" si="21"/>
        <v>0</v>
      </c>
      <c r="AC47" s="62">
        <f t="shared" si="21"/>
        <v>0</v>
      </c>
      <c r="AD47" s="62">
        <f t="shared" si="21"/>
        <v>0</v>
      </c>
      <c r="AE47" s="62">
        <f t="shared" si="21"/>
        <v>0</v>
      </c>
      <c r="AF47" s="62">
        <f>SUM(T47:AE47)</f>
        <v>0</v>
      </c>
    </row>
    <row r="48" spans="2:33" s="59" customFormat="1" ht="33" customHeight="1" x14ac:dyDescent="0.25">
      <c r="B48" s="115"/>
      <c r="C48" s="105"/>
      <c r="D48" s="98"/>
      <c r="E48" s="112"/>
      <c r="F48" s="112"/>
      <c r="G48" s="112"/>
      <c r="H48" s="111"/>
      <c r="I48" s="111"/>
      <c r="J48" s="111"/>
      <c r="K48" s="111"/>
      <c r="L48" s="111"/>
      <c r="M48" s="111"/>
      <c r="N48" s="111"/>
      <c r="O48" s="111"/>
      <c r="P48" s="111"/>
      <c r="Q48" s="97"/>
      <c r="R48" s="62">
        <v>20</v>
      </c>
      <c r="S48" s="61" t="s">
        <v>54</v>
      </c>
      <c r="T48" s="62">
        <v>1</v>
      </c>
      <c r="U48" s="62">
        <v>1</v>
      </c>
      <c r="V48" s="62">
        <v>1</v>
      </c>
      <c r="W48" s="62">
        <f>V48</f>
        <v>1</v>
      </c>
      <c r="X48" s="62">
        <f t="shared" si="21"/>
        <v>1</v>
      </c>
      <c r="Y48" s="62">
        <f t="shared" si="21"/>
        <v>1</v>
      </c>
      <c r="Z48" s="62">
        <f t="shared" si="21"/>
        <v>1</v>
      </c>
      <c r="AA48" s="62">
        <f t="shared" si="21"/>
        <v>1</v>
      </c>
      <c r="AB48" s="62">
        <f t="shared" si="21"/>
        <v>1</v>
      </c>
      <c r="AC48" s="62">
        <f t="shared" si="21"/>
        <v>1</v>
      </c>
      <c r="AD48" s="62">
        <f t="shared" si="21"/>
        <v>1</v>
      </c>
      <c r="AE48" s="62">
        <f t="shared" si="21"/>
        <v>1</v>
      </c>
      <c r="AF48" s="62">
        <f>AE48</f>
        <v>1</v>
      </c>
    </row>
    <row r="49" spans="2:32" ht="60" customHeight="1" x14ac:dyDescent="0.25">
      <c r="B49" s="115"/>
      <c r="C49" s="105"/>
      <c r="D49" s="98"/>
      <c r="E49" s="112"/>
      <c r="F49" s="112"/>
      <c r="G49" s="112"/>
      <c r="H49" s="111"/>
      <c r="I49" s="111"/>
      <c r="J49" s="111"/>
      <c r="K49" s="111"/>
      <c r="L49" s="111"/>
      <c r="M49" s="111"/>
      <c r="N49" s="111"/>
      <c r="O49" s="111"/>
      <c r="P49" s="111"/>
      <c r="Q49" s="97"/>
      <c r="R49" s="62">
        <v>21</v>
      </c>
      <c r="S49" s="61" t="s">
        <v>55</v>
      </c>
      <c r="T49" s="62">
        <v>100</v>
      </c>
      <c r="U49" s="62">
        <v>100</v>
      </c>
      <c r="V49" s="62">
        <v>100</v>
      </c>
      <c r="W49" s="62">
        <v>100</v>
      </c>
      <c r="X49" s="62">
        <v>100</v>
      </c>
      <c r="Y49" s="62">
        <v>100</v>
      </c>
      <c r="Z49" s="62">
        <v>100</v>
      </c>
      <c r="AA49" s="62">
        <v>100</v>
      </c>
      <c r="AB49" s="62">
        <v>100</v>
      </c>
      <c r="AC49" s="62">
        <v>100</v>
      </c>
      <c r="AD49" s="62">
        <v>100</v>
      </c>
      <c r="AE49" s="62">
        <v>100</v>
      </c>
      <c r="AF49" s="62">
        <v>100</v>
      </c>
    </row>
    <row r="50" spans="2:32" ht="79.5" customHeight="1" x14ac:dyDescent="0.25">
      <c r="B50" s="105" t="s">
        <v>178</v>
      </c>
      <c r="C50" s="61" t="s">
        <v>27</v>
      </c>
      <c r="D50" s="60">
        <f>SUM(E50:P50)</f>
        <v>27564613.423159961</v>
      </c>
      <c r="E50" s="57">
        <f t="shared" ref="E50:P50" si="23">E51</f>
        <v>1858401</v>
      </c>
      <c r="F50" s="57">
        <f t="shared" si="23"/>
        <v>1858401</v>
      </c>
      <c r="G50" s="57">
        <f t="shared" si="23"/>
        <v>1858401</v>
      </c>
      <c r="H50" s="57">
        <f t="shared" si="23"/>
        <v>2195555.5715094344</v>
      </c>
      <c r="I50" s="57">
        <f t="shared" si="23"/>
        <v>2248385.7525418797</v>
      </c>
      <c r="J50" s="57">
        <f t="shared" si="23"/>
        <v>2302418.5936220135</v>
      </c>
      <c r="K50" s="57">
        <f t="shared" si="23"/>
        <v>2349541.2530981964</v>
      </c>
      <c r="L50" s="57">
        <f t="shared" si="23"/>
        <v>2398155.7770416504</v>
      </c>
      <c r="M50" s="57">
        <f t="shared" si="23"/>
        <v>2439582.279193399</v>
      </c>
      <c r="N50" s="57">
        <f t="shared" si="23"/>
        <v>2485558.7821159498</v>
      </c>
      <c r="O50" s="57">
        <f t="shared" si="23"/>
        <v>2637118.7815955821</v>
      </c>
      <c r="P50" s="57">
        <f t="shared" si="23"/>
        <v>2933093.6324418508</v>
      </c>
      <c r="Q50" s="97" t="s">
        <v>56</v>
      </c>
      <c r="R50" s="62">
        <v>22</v>
      </c>
      <c r="S50" s="61" t="s">
        <v>193</v>
      </c>
      <c r="T50" s="62">
        <v>100</v>
      </c>
      <c r="U50" s="62">
        <v>100</v>
      </c>
      <c r="V50" s="62">
        <v>100</v>
      </c>
      <c r="W50" s="62">
        <v>100</v>
      </c>
      <c r="X50" s="62">
        <v>100</v>
      </c>
      <c r="Y50" s="62">
        <v>100</v>
      </c>
      <c r="Z50" s="62">
        <v>100</v>
      </c>
      <c r="AA50" s="62">
        <v>100</v>
      </c>
      <c r="AB50" s="62">
        <v>100</v>
      </c>
      <c r="AC50" s="62">
        <v>100</v>
      </c>
      <c r="AD50" s="62">
        <v>100</v>
      </c>
      <c r="AE50" s="62">
        <v>100</v>
      </c>
      <c r="AF50" s="62">
        <v>100</v>
      </c>
    </row>
    <row r="51" spans="2:32" ht="63.75" customHeight="1" x14ac:dyDescent="0.25">
      <c r="B51" s="105"/>
      <c r="C51" s="105" t="s">
        <v>31</v>
      </c>
      <c r="D51" s="98">
        <f>SUM(E51:P51)</f>
        <v>27564613.423159961</v>
      </c>
      <c r="E51" s="114">
        <v>1858401</v>
      </c>
      <c r="F51" s="114">
        <v>1858401</v>
      </c>
      <c r="G51" s="114">
        <v>1858401</v>
      </c>
      <c r="H51" s="111">
        <f>F51*$H$151</f>
        <v>2195555.5715094344</v>
      </c>
      <c r="I51" s="111">
        <f>G51*$I$151</f>
        <v>2248385.7525418797</v>
      </c>
      <c r="J51" s="111">
        <f>F51*$J$151</f>
        <v>2302418.5936220135</v>
      </c>
      <c r="K51" s="111">
        <f>G51*$K$151</f>
        <v>2349541.2530981964</v>
      </c>
      <c r="L51" s="111">
        <f>F51*$L$151</f>
        <v>2398155.7770416504</v>
      </c>
      <c r="M51" s="111">
        <f>G51*$M$151</f>
        <v>2439582.279193399</v>
      </c>
      <c r="N51" s="111">
        <f>F51*$N$151</f>
        <v>2485558.7821159498</v>
      </c>
      <c r="O51" s="111">
        <f>G51*$O$151</f>
        <v>2637118.7815955821</v>
      </c>
      <c r="P51" s="111">
        <f>F51*$P$151</f>
        <v>2933093.6324418508</v>
      </c>
      <c r="Q51" s="97"/>
      <c r="R51" s="62">
        <v>23</v>
      </c>
      <c r="S51" s="61" t="s">
        <v>194</v>
      </c>
      <c r="T51" s="62">
        <v>100</v>
      </c>
      <c r="U51" s="62">
        <v>100</v>
      </c>
      <c r="V51" s="62">
        <v>100</v>
      </c>
      <c r="W51" s="62">
        <v>100</v>
      </c>
      <c r="X51" s="62">
        <v>100</v>
      </c>
      <c r="Y51" s="62">
        <v>100</v>
      </c>
      <c r="Z51" s="62">
        <v>100</v>
      </c>
      <c r="AA51" s="62">
        <v>100</v>
      </c>
      <c r="AB51" s="62">
        <v>100</v>
      </c>
      <c r="AC51" s="62">
        <v>100</v>
      </c>
      <c r="AD51" s="62">
        <v>100</v>
      </c>
      <c r="AE51" s="62">
        <v>100</v>
      </c>
      <c r="AF51" s="62">
        <v>100</v>
      </c>
    </row>
    <row r="52" spans="2:32" ht="93" customHeight="1" x14ac:dyDescent="0.25">
      <c r="B52" s="105"/>
      <c r="C52" s="105"/>
      <c r="D52" s="98"/>
      <c r="E52" s="114"/>
      <c r="F52" s="114"/>
      <c r="G52" s="114"/>
      <c r="H52" s="111"/>
      <c r="I52" s="111"/>
      <c r="J52" s="111"/>
      <c r="K52" s="111"/>
      <c r="L52" s="111"/>
      <c r="M52" s="111"/>
      <c r="N52" s="111"/>
      <c r="O52" s="111"/>
      <c r="P52" s="111"/>
      <c r="Q52" s="97"/>
      <c r="R52" s="62">
        <v>24</v>
      </c>
      <c r="S52" s="61" t="s">
        <v>196</v>
      </c>
      <c r="T52" s="58" t="s">
        <v>34</v>
      </c>
      <c r="U52" s="58" t="s">
        <v>34</v>
      </c>
      <c r="V52" s="58" t="s">
        <v>34</v>
      </c>
      <c r="W52" s="58" t="s">
        <v>34</v>
      </c>
      <c r="X52" s="58" t="s">
        <v>34</v>
      </c>
      <c r="Y52" s="58" t="s">
        <v>34</v>
      </c>
      <c r="Z52" s="58" t="s">
        <v>34</v>
      </c>
      <c r="AA52" s="58" t="s">
        <v>34</v>
      </c>
      <c r="AB52" s="58" t="s">
        <v>34</v>
      </c>
      <c r="AC52" s="58" t="s">
        <v>34</v>
      </c>
      <c r="AD52" s="58" t="s">
        <v>34</v>
      </c>
      <c r="AE52" s="58" t="s">
        <v>34</v>
      </c>
      <c r="AF52" s="58" t="s">
        <v>34</v>
      </c>
    </row>
    <row r="53" spans="2:32" ht="63.75" customHeight="1" x14ac:dyDescent="0.25">
      <c r="B53" s="105" t="s">
        <v>57</v>
      </c>
      <c r="C53" s="61" t="s">
        <v>27</v>
      </c>
      <c r="D53" s="60">
        <f>SUM(E53:P53)</f>
        <v>1326059.8083387502</v>
      </c>
      <c r="E53" s="57">
        <f t="shared" ref="E53:P53" si="24">E54</f>
        <v>95388</v>
      </c>
      <c r="F53" s="57">
        <f t="shared" si="24"/>
        <v>88970</v>
      </c>
      <c r="G53" s="57">
        <f t="shared" si="24"/>
        <v>88970</v>
      </c>
      <c r="H53" s="57">
        <f t="shared" si="24"/>
        <v>105111.10314576582</v>
      </c>
      <c r="I53" s="57">
        <f t="shared" si="24"/>
        <v>107640.32111672939</v>
      </c>
      <c r="J53" s="57">
        <f t="shared" si="24"/>
        <v>110227.11582406086</v>
      </c>
      <c r="K53" s="57">
        <f t="shared" si="24"/>
        <v>112483.08911163227</v>
      </c>
      <c r="L53" s="57">
        <f t="shared" si="24"/>
        <v>114810.48464965077</v>
      </c>
      <c r="M53" s="57">
        <f t="shared" si="24"/>
        <v>116793.75731063249</v>
      </c>
      <c r="N53" s="57">
        <f t="shared" si="24"/>
        <v>118994.85893779439</v>
      </c>
      <c r="O53" s="57">
        <f t="shared" si="24"/>
        <v>126250.71660990224</v>
      </c>
      <c r="P53" s="57">
        <f t="shared" si="24"/>
        <v>140420.36163258171</v>
      </c>
      <c r="Q53" s="97" t="s">
        <v>58</v>
      </c>
      <c r="R53" s="62">
        <v>25</v>
      </c>
      <c r="S53" s="61" t="s">
        <v>59</v>
      </c>
      <c r="T53" s="58" t="s">
        <v>34</v>
      </c>
      <c r="U53" s="58" t="s">
        <v>34</v>
      </c>
      <c r="V53" s="58" t="s">
        <v>34</v>
      </c>
      <c r="W53" s="58" t="s">
        <v>34</v>
      </c>
      <c r="X53" s="58" t="s">
        <v>34</v>
      </c>
      <c r="Y53" s="58" t="s">
        <v>34</v>
      </c>
      <c r="Z53" s="58" t="s">
        <v>34</v>
      </c>
      <c r="AA53" s="58" t="s">
        <v>34</v>
      </c>
      <c r="AB53" s="58" t="s">
        <v>34</v>
      </c>
      <c r="AC53" s="58" t="s">
        <v>34</v>
      </c>
      <c r="AD53" s="58" t="s">
        <v>34</v>
      </c>
      <c r="AE53" s="58" t="s">
        <v>34</v>
      </c>
      <c r="AF53" s="58" t="s">
        <v>34</v>
      </c>
    </row>
    <row r="54" spans="2:32" ht="64.5" customHeight="1" x14ac:dyDescent="0.25">
      <c r="B54" s="105"/>
      <c r="C54" s="105" t="s">
        <v>31</v>
      </c>
      <c r="D54" s="98">
        <f>SUM(E54:P61)</f>
        <v>1326059.8083387502</v>
      </c>
      <c r="E54" s="114">
        <v>95388</v>
      </c>
      <c r="F54" s="114">
        <v>88970</v>
      </c>
      <c r="G54" s="114">
        <v>88970</v>
      </c>
      <c r="H54" s="111">
        <f>F54*$H$151</f>
        <v>105111.10314576582</v>
      </c>
      <c r="I54" s="111">
        <f>G54*$I$151</f>
        <v>107640.32111672939</v>
      </c>
      <c r="J54" s="111">
        <f>F54*$J$151</f>
        <v>110227.11582406086</v>
      </c>
      <c r="K54" s="111">
        <f>G54*$K$151</f>
        <v>112483.08911163227</v>
      </c>
      <c r="L54" s="111">
        <f>F54*$L$151</f>
        <v>114810.48464965077</v>
      </c>
      <c r="M54" s="111">
        <f>G54*$M$151</f>
        <v>116793.75731063249</v>
      </c>
      <c r="N54" s="111">
        <f>F54*$N$151</f>
        <v>118994.85893779439</v>
      </c>
      <c r="O54" s="111">
        <f>G54*$O$151</f>
        <v>126250.71660990224</v>
      </c>
      <c r="P54" s="111">
        <f>F54*$P$151</f>
        <v>140420.36163258171</v>
      </c>
      <c r="Q54" s="97"/>
      <c r="R54" s="62">
        <v>26</v>
      </c>
      <c r="S54" s="61" t="s">
        <v>243</v>
      </c>
      <c r="T54" s="58" t="s">
        <v>34</v>
      </c>
      <c r="U54" s="58" t="s">
        <v>34</v>
      </c>
      <c r="V54" s="58" t="s">
        <v>34</v>
      </c>
      <c r="W54" s="58" t="s">
        <v>34</v>
      </c>
      <c r="X54" s="58" t="s">
        <v>34</v>
      </c>
      <c r="Y54" s="58" t="s">
        <v>34</v>
      </c>
      <c r="Z54" s="58" t="s">
        <v>34</v>
      </c>
      <c r="AA54" s="58" t="s">
        <v>34</v>
      </c>
      <c r="AB54" s="58" t="s">
        <v>34</v>
      </c>
      <c r="AC54" s="58" t="s">
        <v>34</v>
      </c>
      <c r="AD54" s="58" t="s">
        <v>34</v>
      </c>
      <c r="AE54" s="58" t="s">
        <v>34</v>
      </c>
      <c r="AF54" s="58" t="s">
        <v>34</v>
      </c>
    </row>
    <row r="55" spans="2:32" ht="45" customHeight="1" x14ac:dyDescent="0.25">
      <c r="B55" s="105"/>
      <c r="C55" s="105"/>
      <c r="D55" s="98"/>
      <c r="E55" s="114"/>
      <c r="F55" s="114"/>
      <c r="G55" s="114"/>
      <c r="H55" s="111"/>
      <c r="I55" s="111"/>
      <c r="J55" s="111"/>
      <c r="K55" s="111"/>
      <c r="L55" s="111"/>
      <c r="M55" s="111"/>
      <c r="N55" s="111"/>
      <c r="O55" s="111"/>
      <c r="P55" s="111"/>
      <c r="Q55" s="97"/>
      <c r="R55" s="62">
        <v>27</v>
      </c>
      <c r="S55" s="61" t="s">
        <v>195</v>
      </c>
      <c r="T55" s="58" t="s">
        <v>60</v>
      </c>
      <c r="U55" s="58" t="s">
        <v>60</v>
      </c>
      <c r="V55" s="58" t="s">
        <v>60</v>
      </c>
      <c r="W55" s="58" t="s">
        <v>60</v>
      </c>
      <c r="X55" s="58" t="s">
        <v>60</v>
      </c>
      <c r="Y55" s="58" t="s">
        <v>60</v>
      </c>
      <c r="Z55" s="58" t="s">
        <v>60</v>
      </c>
      <c r="AA55" s="58" t="s">
        <v>60</v>
      </c>
      <c r="AB55" s="58" t="s">
        <v>60</v>
      </c>
      <c r="AC55" s="58" t="s">
        <v>60</v>
      </c>
      <c r="AD55" s="58" t="s">
        <v>60</v>
      </c>
      <c r="AE55" s="58" t="s">
        <v>60</v>
      </c>
      <c r="AF55" s="58" t="str">
        <f>AE55</f>
        <v>не менее 90</v>
      </c>
    </row>
    <row r="56" spans="2:32" ht="46.5" customHeight="1" x14ac:dyDescent="0.25">
      <c r="B56" s="105"/>
      <c r="C56" s="105"/>
      <c r="D56" s="98"/>
      <c r="E56" s="114"/>
      <c r="F56" s="114"/>
      <c r="G56" s="114"/>
      <c r="H56" s="111"/>
      <c r="I56" s="111"/>
      <c r="J56" s="111"/>
      <c r="K56" s="111"/>
      <c r="L56" s="111"/>
      <c r="M56" s="111"/>
      <c r="N56" s="111"/>
      <c r="O56" s="111"/>
      <c r="P56" s="111"/>
      <c r="Q56" s="97"/>
      <c r="R56" s="62">
        <v>28</v>
      </c>
      <c r="S56" s="61" t="s">
        <v>61</v>
      </c>
      <c r="T56" s="58" t="s">
        <v>60</v>
      </c>
      <c r="U56" s="58" t="s">
        <v>60</v>
      </c>
      <c r="V56" s="58" t="s">
        <v>60</v>
      </c>
      <c r="W56" s="58" t="s">
        <v>60</v>
      </c>
      <c r="X56" s="58" t="s">
        <v>60</v>
      </c>
      <c r="Y56" s="58" t="s">
        <v>60</v>
      </c>
      <c r="Z56" s="58" t="s">
        <v>60</v>
      </c>
      <c r="AA56" s="58" t="s">
        <v>60</v>
      </c>
      <c r="AB56" s="58" t="s">
        <v>60</v>
      </c>
      <c r="AC56" s="58" t="s">
        <v>60</v>
      </c>
      <c r="AD56" s="58" t="s">
        <v>60</v>
      </c>
      <c r="AE56" s="58" t="s">
        <v>60</v>
      </c>
      <c r="AF56" s="58" t="str">
        <f>AE56</f>
        <v>не менее 90</v>
      </c>
    </row>
    <row r="57" spans="2:32" ht="78" customHeight="1" x14ac:dyDescent="0.25">
      <c r="B57" s="105"/>
      <c r="C57" s="105"/>
      <c r="D57" s="98"/>
      <c r="E57" s="114"/>
      <c r="F57" s="114"/>
      <c r="G57" s="114"/>
      <c r="H57" s="111"/>
      <c r="I57" s="111"/>
      <c r="J57" s="111"/>
      <c r="K57" s="111"/>
      <c r="L57" s="111"/>
      <c r="M57" s="111"/>
      <c r="N57" s="111"/>
      <c r="O57" s="111"/>
      <c r="P57" s="111"/>
      <c r="Q57" s="97"/>
      <c r="R57" s="62">
        <v>29</v>
      </c>
      <c r="S57" s="61" t="s">
        <v>62</v>
      </c>
      <c r="T57" s="58" t="s">
        <v>34</v>
      </c>
      <c r="U57" s="58" t="s">
        <v>34</v>
      </c>
      <c r="V57" s="58" t="s">
        <v>34</v>
      </c>
      <c r="W57" s="58" t="s">
        <v>34</v>
      </c>
      <c r="X57" s="58" t="s">
        <v>34</v>
      </c>
      <c r="Y57" s="58" t="s">
        <v>34</v>
      </c>
      <c r="Z57" s="58" t="s">
        <v>34</v>
      </c>
      <c r="AA57" s="58" t="s">
        <v>34</v>
      </c>
      <c r="AB57" s="58" t="s">
        <v>34</v>
      </c>
      <c r="AC57" s="58" t="s">
        <v>34</v>
      </c>
      <c r="AD57" s="58" t="s">
        <v>34</v>
      </c>
      <c r="AE57" s="58" t="s">
        <v>34</v>
      </c>
      <c r="AF57" s="58" t="str">
        <f>AE57</f>
        <v>да</v>
      </c>
    </row>
    <row r="58" spans="2:32" ht="30.75" customHeight="1" x14ac:dyDescent="0.25">
      <c r="B58" s="105"/>
      <c r="C58" s="105"/>
      <c r="D58" s="98"/>
      <c r="E58" s="114"/>
      <c r="F58" s="114"/>
      <c r="G58" s="114"/>
      <c r="H58" s="111"/>
      <c r="I58" s="111"/>
      <c r="J58" s="111"/>
      <c r="K58" s="111"/>
      <c r="L58" s="111"/>
      <c r="M58" s="111"/>
      <c r="N58" s="111"/>
      <c r="O58" s="111"/>
      <c r="P58" s="111"/>
      <c r="Q58" s="97"/>
      <c r="R58" s="62">
        <v>30</v>
      </c>
      <c r="S58" s="61" t="s">
        <v>63</v>
      </c>
      <c r="T58" s="58" t="s">
        <v>34</v>
      </c>
      <c r="U58" s="58" t="s">
        <v>34</v>
      </c>
      <c r="V58" s="58" t="s">
        <v>34</v>
      </c>
      <c r="W58" s="58" t="s">
        <v>34</v>
      </c>
      <c r="X58" s="58" t="s">
        <v>34</v>
      </c>
      <c r="Y58" s="58" t="s">
        <v>34</v>
      </c>
      <c r="Z58" s="58" t="s">
        <v>34</v>
      </c>
      <c r="AA58" s="58" t="s">
        <v>34</v>
      </c>
      <c r="AB58" s="58" t="s">
        <v>34</v>
      </c>
      <c r="AC58" s="58" t="s">
        <v>34</v>
      </c>
      <c r="AD58" s="58" t="s">
        <v>34</v>
      </c>
      <c r="AE58" s="58" t="s">
        <v>34</v>
      </c>
      <c r="AF58" s="58" t="str">
        <f>AE58</f>
        <v>да</v>
      </c>
    </row>
    <row r="59" spans="2:32" ht="33" customHeight="1" x14ac:dyDescent="0.25">
      <c r="B59" s="105"/>
      <c r="C59" s="105"/>
      <c r="D59" s="98"/>
      <c r="E59" s="114"/>
      <c r="F59" s="114"/>
      <c r="G59" s="114"/>
      <c r="H59" s="111"/>
      <c r="I59" s="111"/>
      <c r="J59" s="111"/>
      <c r="K59" s="111"/>
      <c r="L59" s="111"/>
      <c r="M59" s="111"/>
      <c r="N59" s="111"/>
      <c r="O59" s="111"/>
      <c r="P59" s="111"/>
      <c r="Q59" s="97"/>
      <c r="R59" s="62">
        <v>31</v>
      </c>
      <c r="S59" s="61" t="s">
        <v>64</v>
      </c>
      <c r="T59" s="58" t="s">
        <v>34</v>
      </c>
      <c r="U59" s="58" t="s">
        <v>34</v>
      </c>
      <c r="V59" s="58" t="s">
        <v>34</v>
      </c>
      <c r="W59" s="58" t="s">
        <v>34</v>
      </c>
      <c r="X59" s="58" t="s">
        <v>34</v>
      </c>
      <c r="Y59" s="58" t="s">
        <v>34</v>
      </c>
      <c r="Z59" s="58" t="s">
        <v>34</v>
      </c>
      <c r="AA59" s="58" t="s">
        <v>34</v>
      </c>
      <c r="AB59" s="58" t="s">
        <v>34</v>
      </c>
      <c r="AC59" s="58" t="s">
        <v>34</v>
      </c>
      <c r="AD59" s="58" t="s">
        <v>34</v>
      </c>
      <c r="AE59" s="58" t="s">
        <v>34</v>
      </c>
      <c r="AF59" s="58" t="s">
        <v>34</v>
      </c>
    </row>
    <row r="60" spans="2:32" ht="63" customHeight="1" x14ac:dyDescent="0.25">
      <c r="B60" s="105"/>
      <c r="C60" s="105"/>
      <c r="D60" s="98"/>
      <c r="E60" s="114"/>
      <c r="F60" s="114"/>
      <c r="G60" s="114"/>
      <c r="H60" s="111"/>
      <c r="I60" s="111"/>
      <c r="J60" s="111"/>
      <c r="K60" s="111"/>
      <c r="L60" s="111"/>
      <c r="M60" s="111"/>
      <c r="N60" s="111"/>
      <c r="O60" s="111"/>
      <c r="P60" s="111"/>
      <c r="Q60" s="97"/>
      <c r="R60" s="62">
        <v>32</v>
      </c>
      <c r="S60" s="61" t="s">
        <v>65</v>
      </c>
      <c r="T60" s="62">
        <v>100</v>
      </c>
      <c r="U60" s="62">
        <v>100</v>
      </c>
      <c r="V60" s="62">
        <v>100</v>
      </c>
      <c r="W60" s="62">
        <v>100</v>
      </c>
      <c r="X60" s="62">
        <v>100</v>
      </c>
      <c r="Y60" s="62">
        <v>100</v>
      </c>
      <c r="Z60" s="62">
        <v>100</v>
      </c>
      <c r="AA60" s="62">
        <v>100</v>
      </c>
      <c r="AB60" s="62">
        <v>100</v>
      </c>
      <c r="AC60" s="62">
        <v>100</v>
      </c>
      <c r="AD60" s="62">
        <v>100</v>
      </c>
      <c r="AE60" s="62">
        <v>100</v>
      </c>
      <c r="AF60" s="62">
        <f>AE60</f>
        <v>100</v>
      </c>
    </row>
    <row r="61" spans="2:32" ht="31.5" customHeight="1" x14ac:dyDescent="0.25">
      <c r="B61" s="105"/>
      <c r="C61" s="105"/>
      <c r="D61" s="98"/>
      <c r="E61" s="114"/>
      <c r="F61" s="114"/>
      <c r="G61" s="114"/>
      <c r="H61" s="111"/>
      <c r="I61" s="111"/>
      <c r="J61" s="111"/>
      <c r="K61" s="111"/>
      <c r="L61" s="111"/>
      <c r="M61" s="111"/>
      <c r="N61" s="111"/>
      <c r="O61" s="111"/>
      <c r="P61" s="111"/>
      <c r="Q61" s="97"/>
      <c r="R61" s="62">
        <v>33</v>
      </c>
      <c r="S61" s="67" t="s">
        <v>54</v>
      </c>
      <c r="T61" s="62">
        <v>1</v>
      </c>
      <c r="U61" s="62">
        <f>T61</f>
        <v>1</v>
      </c>
      <c r="V61" s="62">
        <f>U61</f>
        <v>1</v>
      </c>
      <c r="W61" s="62">
        <f t="shared" ref="W61:AE61" si="25">V61</f>
        <v>1</v>
      </c>
      <c r="X61" s="62">
        <f t="shared" si="25"/>
        <v>1</v>
      </c>
      <c r="Y61" s="62">
        <f t="shared" si="25"/>
        <v>1</v>
      </c>
      <c r="Z61" s="62">
        <f t="shared" si="25"/>
        <v>1</v>
      </c>
      <c r="AA61" s="62">
        <f t="shared" si="25"/>
        <v>1</v>
      </c>
      <c r="AB61" s="62">
        <f t="shared" si="25"/>
        <v>1</v>
      </c>
      <c r="AC61" s="62">
        <f t="shared" si="25"/>
        <v>1</v>
      </c>
      <c r="AD61" s="62">
        <f t="shared" si="25"/>
        <v>1</v>
      </c>
      <c r="AE61" s="62">
        <f t="shared" si="25"/>
        <v>1</v>
      </c>
      <c r="AF61" s="62">
        <f>SUM(T61:AE61)/17</f>
        <v>0.70588235294117652</v>
      </c>
    </row>
    <row r="62" spans="2:32" ht="27" customHeight="1" x14ac:dyDescent="0.25">
      <c r="B62" s="105" t="s">
        <v>66</v>
      </c>
      <c r="C62" s="61" t="s">
        <v>27</v>
      </c>
      <c r="D62" s="60">
        <f>SUM(E62:P62)</f>
        <v>0</v>
      </c>
      <c r="E62" s="57">
        <f t="shared" ref="E62:P62" si="26">E63</f>
        <v>0</v>
      </c>
      <c r="F62" s="57">
        <f t="shared" si="26"/>
        <v>0</v>
      </c>
      <c r="G62" s="57">
        <f t="shared" si="26"/>
        <v>0</v>
      </c>
      <c r="H62" s="57">
        <f t="shared" si="26"/>
        <v>0</v>
      </c>
      <c r="I62" s="57">
        <f t="shared" si="26"/>
        <v>0</v>
      </c>
      <c r="J62" s="57">
        <f t="shared" si="26"/>
        <v>0</v>
      </c>
      <c r="K62" s="57">
        <f t="shared" si="26"/>
        <v>0</v>
      </c>
      <c r="L62" s="57">
        <f t="shared" si="26"/>
        <v>0</v>
      </c>
      <c r="M62" s="57">
        <f t="shared" si="26"/>
        <v>0</v>
      </c>
      <c r="N62" s="57">
        <f t="shared" si="26"/>
        <v>0</v>
      </c>
      <c r="O62" s="57">
        <f t="shared" si="26"/>
        <v>0</v>
      </c>
      <c r="P62" s="57">
        <f t="shared" si="26"/>
        <v>0</v>
      </c>
      <c r="Q62" s="97" t="s">
        <v>67</v>
      </c>
      <c r="R62" s="107">
        <v>34</v>
      </c>
      <c r="S62" s="105" t="s">
        <v>68</v>
      </c>
      <c r="T62" s="107" t="s">
        <v>28</v>
      </c>
      <c r="U62" s="107" t="s">
        <v>28</v>
      </c>
      <c r="V62" s="107" t="s">
        <v>28</v>
      </c>
      <c r="W62" s="107" t="s">
        <v>28</v>
      </c>
      <c r="X62" s="107" t="s">
        <v>28</v>
      </c>
      <c r="Y62" s="107" t="s">
        <v>28</v>
      </c>
      <c r="Z62" s="107" t="s">
        <v>28</v>
      </c>
      <c r="AA62" s="107" t="s">
        <v>28</v>
      </c>
      <c r="AB62" s="107" t="s">
        <v>28</v>
      </c>
      <c r="AC62" s="107" t="s">
        <v>28</v>
      </c>
      <c r="AD62" s="107" t="s">
        <v>28</v>
      </c>
      <c r="AE62" s="107" t="s">
        <v>28</v>
      </c>
      <c r="AF62" s="107" t="s">
        <v>28</v>
      </c>
    </row>
    <row r="63" spans="2:32" ht="30" customHeight="1" x14ac:dyDescent="0.25">
      <c r="B63" s="105"/>
      <c r="C63" s="61" t="s">
        <v>31</v>
      </c>
      <c r="D63" s="60">
        <f>SUM(E63:P63)</f>
        <v>0</v>
      </c>
      <c r="E63" s="57">
        <v>0</v>
      </c>
      <c r="F63" s="57">
        <v>0</v>
      </c>
      <c r="G63" s="57">
        <v>0</v>
      </c>
      <c r="H63" s="45">
        <f>F63*$H$151</f>
        <v>0</v>
      </c>
      <c r="I63" s="45">
        <f>G63*$I$151</f>
        <v>0</v>
      </c>
      <c r="J63" s="45">
        <f>F63*$J$151</f>
        <v>0</v>
      </c>
      <c r="K63" s="45">
        <f>G63*$K$151</f>
        <v>0</v>
      </c>
      <c r="L63" s="45">
        <f>F63*$L$151</f>
        <v>0</v>
      </c>
      <c r="M63" s="45">
        <f>G63*$M$151</f>
        <v>0</v>
      </c>
      <c r="N63" s="45">
        <f>F63*$N$151</f>
        <v>0</v>
      </c>
      <c r="O63" s="45">
        <f>G63*$O$151</f>
        <v>0</v>
      </c>
      <c r="P63" s="45">
        <f>F63*$P$151</f>
        <v>0</v>
      </c>
      <c r="Q63" s="97"/>
      <c r="R63" s="107"/>
      <c r="S63" s="105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</row>
    <row r="64" spans="2:32" ht="28.5" customHeight="1" x14ac:dyDescent="0.25">
      <c r="B64" s="105" t="s">
        <v>197</v>
      </c>
      <c r="C64" s="61" t="s">
        <v>27</v>
      </c>
      <c r="D64" s="60">
        <f>SUM(E64:P64)</f>
        <v>579374147.09265602</v>
      </c>
      <c r="E64" s="57">
        <f t="shared" ref="E64:P64" si="27">E65</f>
        <v>35363884.329999998</v>
      </c>
      <c r="F64" s="57">
        <f t="shared" si="27"/>
        <v>40229670.450000003</v>
      </c>
      <c r="G64" s="57">
        <f t="shared" si="27"/>
        <v>38221244.229999997</v>
      </c>
      <c r="H64" s="57">
        <f t="shared" si="27"/>
        <v>47528212.208498575</v>
      </c>
      <c r="I64" s="57">
        <f t="shared" si="27"/>
        <v>46241957.990312919</v>
      </c>
      <c r="J64" s="57">
        <f t="shared" si="27"/>
        <v>49841525.730650209</v>
      </c>
      <c r="K64" s="57">
        <f t="shared" si="27"/>
        <v>48322396.545808144</v>
      </c>
      <c r="L64" s="57">
        <f t="shared" si="27"/>
        <v>51913993.050019488</v>
      </c>
      <c r="M64" s="57">
        <f t="shared" si="27"/>
        <v>50174246.63042634</v>
      </c>
      <c r="N64" s="57">
        <f t="shared" si="27"/>
        <v>53806046.536042549</v>
      </c>
      <c r="O64" s="57">
        <f t="shared" si="27"/>
        <v>54236927.883102067</v>
      </c>
      <c r="P64" s="57">
        <f t="shared" si="27"/>
        <v>63494041.507795736</v>
      </c>
      <c r="Q64" s="97" t="s">
        <v>67</v>
      </c>
      <c r="R64" s="107">
        <v>35</v>
      </c>
      <c r="S64" s="105" t="s">
        <v>69</v>
      </c>
      <c r="T64" s="107">
        <v>2792</v>
      </c>
      <c r="U64" s="107">
        <v>2792</v>
      </c>
      <c r="V64" s="107">
        <f t="shared" ref="V64:AE64" si="28">U64</f>
        <v>2792</v>
      </c>
      <c r="W64" s="107">
        <f t="shared" si="28"/>
        <v>2792</v>
      </c>
      <c r="X64" s="107">
        <f t="shared" si="28"/>
        <v>2792</v>
      </c>
      <c r="Y64" s="107">
        <f t="shared" si="28"/>
        <v>2792</v>
      </c>
      <c r="Z64" s="107">
        <f t="shared" si="28"/>
        <v>2792</v>
      </c>
      <c r="AA64" s="107">
        <f t="shared" si="28"/>
        <v>2792</v>
      </c>
      <c r="AB64" s="107">
        <f t="shared" si="28"/>
        <v>2792</v>
      </c>
      <c r="AC64" s="107">
        <f t="shared" si="28"/>
        <v>2792</v>
      </c>
      <c r="AD64" s="107">
        <f t="shared" si="28"/>
        <v>2792</v>
      </c>
      <c r="AE64" s="107">
        <f t="shared" si="28"/>
        <v>2792</v>
      </c>
      <c r="AF64" s="107">
        <f>SUM(T64:AE65)</f>
        <v>33504</v>
      </c>
    </row>
    <row r="65" spans="1:32" ht="35.25" customHeight="1" x14ac:dyDescent="0.25">
      <c r="B65" s="105"/>
      <c r="C65" s="61" t="s">
        <v>31</v>
      </c>
      <c r="D65" s="60">
        <f>SUM(E65:P65)</f>
        <v>579374147.09265602</v>
      </c>
      <c r="E65" s="66">
        <v>35363884.329999998</v>
      </c>
      <c r="F65" s="66">
        <v>40229670.450000003</v>
      </c>
      <c r="G65" s="66">
        <v>38221244.229999997</v>
      </c>
      <c r="H65" s="45">
        <f>F65*$H$151</f>
        <v>47528212.208498575</v>
      </c>
      <c r="I65" s="45">
        <f>G65*$I$151</f>
        <v>46241957.990312919</v>
      </c>
      <c r="J65" s="45">
        <f>F65*$J$151</f>
        <v>49841525.730650209</v>
      </c>
      <c r="K65" s="45">
        <f>G65*$K$151</f>
        <v>48322396.545808144</v>
      </c>
      <c r="L65" s="45">
        <f>F65*$L$151</f>
        <v>51913993.050019488</v>
      </c>
      <c r="M65" s="45">
        <f>G65*$M$151</f>
        <v>50174246.63042634</v>
      </c>
      <c r="N65" s="45">
        <f>F65*$N$151</f>
        <v>53806046.536042549</v>
      </c>
      <c r="O65" s="45">
        <f>G65*$O$151</f>
        <v>54236927.883102067</v>
      </c>
      <c r="P65" s="45">
        <f>F65*$P$151</f>
        <v>63494041.507795736</v>
      </c>
      <c r="Q65" s="97"/>
      <c r="R65" s="107"/>
      <c r="S65" s="105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</row>
    <row r="66" spans="1:32" ht="30.75" customHeight="1" x14ac:dyDescent="0.25">
      <c r="A66" s="1">
        <v>0</v>
      </c>
      <c r="B66" s="105" t="s">
        <v>198</v>
      </c>
      <c r="C66" s="116" t="s">
        <v>27</v>
      </c>
      <c r="D66" s="118">
        <f>SUM(E66:P66)</f>
        <v>696441.1776085879</v>
      </c>
      <c r="E66" s="97">
        <f t="shared" ref="E66:O66" si="29">E68</f>
        <v>182283.33</v>
      </c>
      <c r="F66" s="97">
        <f t="shared" si="29"/>
        <v>0</v>
      </c>
      <c r="G66" s="97">
        <f t="shared" si="29"/>
        <v>82850</v>
      </c>
      <c r="H66" s="97">
        <f t="shared" si="29"/>
        <v>0</v>
      </c>
      <c r="I66" s="97">
        <f t="shared" si="29"/>
        <v>100236.04141307216</v>
      </c>
      <c r="J66" s="97">
        <f t="shared" si="29"/>
        <v>0</v>
      </c>
      <c r="K66" s="97">
        <f t="shared" si="29"/>
        <v>104745.68880407703</v>
      </c>
      <c r="L66" s="97">
        <f t="shared" si="29"/>
        <v>0</v>
      </c>
      <c r="M66" s="97">
        <f t="shared" si="29"/>
        <v>108759.83807110151</v>
      </c>
      <c r="N66" s="97">
        <f t="shared" si="29"/>
        <v>0</v>
      </c>
      <c r="O66" s="97">
        <f t="shared" si="29"/>
        <v>117566.27932033721</v>
      </c>
      <c r="P66" s="97">
        <f>P68</f>
        <v>0</v>
      </c>
      <c r="Q66" s="97" t="s">
        <v>70</v>
      </c>
      <c r="R66" s="62">
        <v>36</v>
      </c>
      <c r="S66" s="67" t="s">
        <v>54</v>
      </c>
      <c r="T66" s="62">
        <v>1</v>
      </c>
      <c r="U66" s="62">
        <v>1</v>
      </c>
      <c r="V66" s="62">
        <v>1</v>
      </c>
      <c r="W66" s="62">
        <v>1</v>
      </c>
      <c r="X66" s="62">
        <v>1</v>
      </c>
      <c r="Y66" s="62">
        <v>1</v>
      </c>
      <c r="Z66" s="62">
        <v>1</v>
      </c>
      <c r="AA66" s="62">
        <v>1</v>
      </c>
      <c r="AB66" s="62">
        <v>1</v>
      </c>
      <c r="AC66" s="62">
        <v>1</v>
      </c>
      <c r="AD66" s="62">
        <v>1</v>
      </c>
      <c r="AE66" s="62">
        <v>1</v>
      </c>
      <c r="AF66" s="62">
        <v>1</v>
      </c>
    </row>
    <row r="67" spans="1:32" ht="47.25" customHeight="1" x14ac:dyDescent="0.25">
      <c r="B67" s="105"/>
      <c r="C67" s="117"/>
      <c r="D67" s="119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62">
        <v>37</v>
      </c>
      <c r="S67" s="61" t="s">
        <v>218</v>
      </c>
      <c r="T67" s="58" t="s">
        <v>34</v>
      </c>
      <c r="U67" s="58" t="s">
        <v>34</v>
      </c>
      <c r="V67" s="58" t="s">
        <v>34</v>
      </c>
      <c r="W67" s="58" t="s">
        <v>34</v>
      </c>
      <c r="X67" s="58" t="s">
        <v>34</v>
      </c>
      <c r="Y67" s="58" t="s">
        <v>34</v>
      </c>
      <c r="Z67" s="58" t="s">
        <v>34</v>
      </c>
      <c r="AA67" s="58" t="s">
        <v>34</v>
      </c>
      <c r="AB67" s="58" t="s">
        <v>34</v>
      </c>
      <c r="AC67" s="58" t="s">
        <v>34</v>
      </c>
      <c r="AD67" s="58" t="s">
        <v>34</v>
      </c>
      <c r="AE67" s="58" t="s">
        <v>34</v>
      </c>
      <c r="AF67" s="58" t="s">
        <v>34</v>
      </c>
    </row>
    <row r="68" spans="1:32" ht="62.25" customHeight="1" x14ac:dyDescent="0.25">
      <c r="B68" s="105"/>
      <c r="C68" s="116" t="s">
        <v>31</v>
      </c>
      <c r="D68" s="118">
        <f>SUM(E68:P68)</f>
        <v>696441.1776085879</v>
      </c>
      <c r="E68" s="114">
        <v>182283.33</v>
      </c>
      <c r="F68" s="114">
        <v>0</v>
      </c>
      <c r="G68" s="114">
        <v>82850</v>
      </c>
      <c r="H68" s="111">
        <f>F68*$H$151</f>
        <v>0</v>
      </c>
      <c r="I68" s="111">
        <f>G68*$I$151</f>
        <v>100236.04141307216</v>
      </c>
      <c r="J68" s="111">
        <f>F68*$J$151</f>
        <v>0</v>
      </c>
      <c r="K68" s="111">
        <f>G68*$K$151</f>
        <v>104745.68880407703</v>
      </c>
      <c r="L68" s="111">
        <f>F68*$L$151</f>
        <v>0</v>
      </c>
      <c r="M68" s="111">
        <f>G68*$M$151</f>
        <v>108759.83807110151</v>
      </c>
      <c r="N68" s="111">
        <f>F68*$N$151</f>
        <v>0</v>
      </c>
      <c r="O68" s="111">
        <f>G68*$O$151</f>
        <v>117566.27932033721</v>
      </c>
      <c r="P68" s="111">
        <f>F68*$P$151</f>
        <v>0</v>
      </c>
      <c r="Q68" s="97"/>
      <c r="R68" s="62">
        <v>38</v>
      </c>
      <c r="S68" s="61" t="s">
        <v>199</v>
      </c>
      <c r="T68" s="62">
        <v>100</v>
      </c>
      <c r="U68" s="62">
        <f t="shared" ref="U68:AF68" si="30">T68</f>
        <v>100</v>
      </c>
      <c r="V68" s="62">
        <f t="shared" si="30"/>
        <v>100</v>
      </c>
      <c r="W68" s="62">
        <f t="shared" si="30"/>
        <v>100</v>
      </c>
      <c r="X68" s="62">
        <f t="shared" si="30"/>
        <v>100</v>
      </c>
      <c r="Y68" s="62">
        <f t="shared" si="30"/>
        <v>100</v>
      </c>
      <c r="Z68" s="62">
        <f t="shared" si="30"/>
        <v>100</v>
      </c>
      <c r="AA68" s="62">
        <f t="shared" si="30"/>
        <v>100</v>
      </c>
      <c r="AB68" s="62">
        <f t="shared" si="30"/>
        <v>100</v>
      </c>
      <c r="AC68" s="62">
        <f t="shared" si="30"/>
        <v>100</v>
      </c>
      <c r="AD68" s="62">
        <f t="shared" si="30"/>
        <v>100</v>
      </c>
      <c r="AE68" s="62">
        <f t="shared" si="30"/>
        <v>100</v>
      </c>
      <c r="AF68" s="62">
        <f t="shared" si="30"/>
        <v>100</v>
      </c>
    </row>
    <row r="69" spans="1:32" ht="33" customHeight="1" x14ac:dyDescent="0.25">
      <c r="B69" s="105"/>
      <c r="C69" s="117"/>
      <c r="D69" s="119"/>
      <c r="E69" s="114"/>
      <c r="F69" s="114"/>
      <c r="G69" s="114"/>
      <c r="H69" s="111"/>
      <c r="I69" s="111"/>
      <c r="J69" s="111"/>
      <c r="K69" s="111"/>
      <c r="L69" s="111"/>
      <c r="M69" s="111"/>
      <c r="N69" s="111"/>
      <c r="O69" s="111"/>
      <c r="P69" s="111"/>
      <c r="Q69" s="97"/>
      <c r="R69" s="62">
        <v>39</v>
      </c>
      <c r="S69" s="61" t="s">
        <v>71</v>
      </c>
      <c r="T69" s="62">
        <v>100</v>
      </c>
      <c r="U69" s="62" t="s">
        <v>28</v>
      </c>
      <c r="V69" s="62">
        <v>100</v>
      </c>
      <c r="W69" s="62" t="s">
        <v>28</v>
      </c>
      <c r="X69" s="62">
        <v>100</v>
      </c>
      <c r="Y69" s="62" t="s">
        <v>28</v>
      </c>
      <c r="Z69" s="62">
        <v>100</v>
      </c>
      <c r="AA69" s="62" t="s">
        <v>28</v>
      </c>
      <c r="AB69" s="62">
        <v>100</v>
      </c>
      <c r="AC69" s="62" t="s">
        <v>28</v>
      </c>
      <c r="AD69" s="62">
        <v>100</v>
      </c>
      <c r="AE69" s="62" t="s">
        <v>28</v>
      </c>
      <c r="AF69" s="62">
        <f>T69+V69+X69+Z69+AB69+AD69</f>
        <v>600</v>
      </c>
    </row>
    <row r="70" spans="1:32" ht="49.5" customHeight="1" x14ac:dyDescent="0.25">
      <c r="A70" s="1">
        <v>0</v>
      </c>
      <c r="B70" s="105" t="s">
        <v>72</v>
      </c>
      <c r="C70" s="61" t="s">
        <v>27</v>
      </c>
      <c r="D70" s="60">
        <f>SUM(E70:P70)</f>
        <v>4637267.2597320275</v>
      </c>
      <c r="E70" s="57">
        <f>E71</f>
        <v>1279813.5</v>
      </c>
      <c r="F70" s="57">
        <f t="shared" ref="F70:P70" si="31">F71</f>
        <v>242723.25</v>
      </c>
      <c r="G70" s="57">
        <f t="shared" si="31"/>
        <v>242723.25</v>
      </c>
      <c r="H70" s="57">
        <f t="shared" si="31"/>
        <v>286758.55419383507</v>
      </c>
      <c r="I70" s="57">
        <f t="shared" si="31"/>
        <v>293658.63293802616</v>
      </c>
      <c r="J70" s="57">
        <f t="shared" si="31"/>
        <v>300715.78949019313</v>
      </c>
      <c r="K70" s="57">
        <f t="shared" si="31"/>
        <v>306870.41653607955</v>
      </c>
      <c r="L70" s="57">
        <f t="shared" si="31"/>
        <v>313219.89398941601</v>
      </c>
      <c r="M70" s="57">
        <f t="shared" si="31"/>
        <v>318630.55360400106</v>
      </c>
      <c r="N70" s="57">
        <f t="shared" si="31"/>
        <v>324635.48268711928</v>
      </c>
      <c r="O70" s="57">
        <f t="shared" si="31"/>
        <v>344430.52995823824</v>
      </c>
      <c r="P70" s="57">
        <f t="shared" si="31"/>
        <v>383087.40633511898</v>
      </c>
      <c r="Q70" s="97" t="s">
        <v>73</v>
      </c>
      <c r="R70" s="70">
        <v>40</v>
      </c>
      <c r="S70" s="68" t="s">
        <v>74</v>
      </c>
      <c r="T70" s="70">
        <v>100</v>
      </c>
      <c r="U70" s="70">
        <v>100</v>
      </c>
      <c r="V70" s="70">
        <v>100</v>
      </c>
      <c r="W70" s="70">
        <v>100</v>
      </c>
      <c r="X70" s="70">
        <v>100</v>
      </c>
      <c r="Y70" s="70">
        <v>100</v>
      </c>
      <c r="Z70" s="70">
        <v>100</v>
      </c>
      <c r="AA70" s="70">
        <v>100</v>
      </c>
      <c r="AB70" s="70">
        <v>100</v>
      </c>
      <c r="AC70" s="70">
        <v>100</v>
      </c>
      <c r="AD70" s="70">
        <v>100</v>
      </c>
      <c r="AE70" s="70">
        <v>100</v>
      </c>
      <c r="AF70" s="70">
        <v>100</v>
      </c>
    </row>
    <row r="71" spans="1:32" ht="61.5" customHeight="1" x14ac:dyDescent="0.25">
      <c r="B71" s="105"/>
      <c r="C71" s="67" t="s">
        <v>31</v>
      </c>
      <c r="D71" s="44">
        <f>SUM(E71:P71)</f>
        <v>4637267.2597320275</v>
      </c>
      <c r="E71" s="46">
        <v>1279813.5</v>
      </c>
      <c r="F71" s="46">
        <v>242723.25</v>
      </c>
      <c r="G71" s="46">
        <v>242723.25</v>
      </c>
      <c r="H71" s="45">
        <f>F71*$H$151</f>
        <v>286758.55419383507</v>
      </c>
      <c r="I71" s="45">
        <f>G71*$I$151</f>
        <v>293658.63293802616</v>
      </c>
      <c r="J71" s="45">
        <f>F71*$J$151</f>
        <v>300715.78949019313</v>
      </c>
      <c r="K71" s="45">
        <f>G71*$K$151</f>
        <v>306870.41653607955</v>
      </c>
      <c r="L71" s="45">
        <f>F71*$L$151</f>
        <v>313219.89398941601</v>
      </c>
      <c r="M71" s="45">
        <f>G71*$M$151</f>
        <v>318630.55360400106</v>
      </c>
      <c r="N71" s="45">
        <f>F71*$N$151</f>
        <v>324635.48268711928</v>
      </c>
      <c r="O71" s="45">
        <f>G71*$O$151</f>
        <v>344430.52995823824</v>
      </c>
      <c r="P71" s="45">
        <f>F71*$P$151</f>
        <v>383087.40633511898</v>
      </c>
      <c r="Q71" s="97"/>
      <c r="R71" s="62">
        <v>41</v>
      </c>
      <c r="S71" s="67" t="s">
        <v>75</v>
      </c>
      <c r="T71" s="71">
        <v>174</v>
      </c>
      <c r="U71" s="71">
        <v>33</v>
      </c>
      <c r="V71" s="71">
        <f t="shared" ref="V71:AE71" si="32">U71</f>
        <v>33</v>
      </c>
      <c r="W71" s="71">
        <f t="shared" si="32"/>
        <v>33</v>
      </c>
      <c r="X71" s="71">
        <f t="shared" si="32"/>
        <v>33</v>
      </c>
      <c r="Y71" s="71">
        <f t="shared" si="32"/>
        <v>33</v>
      </c>
      <c r="Z71" s="71">
        <f t="shared" si="32"/>
        <v>33</v>
      </c>
      <c r="AA71" s="71">
        <f t="shared" si="32"/>
        <v>33</v>
      </c>
      <c r="AB71" s="71">
        <f t="shared" si="32"/>
        <v>33</v>
      </c>
      <c r="AC71" s="71">
        <f t="shared" si="32"/>
        <v>33</v>
      </c>
      <c r="AD71" s="71">
        <f t="shared" si="32"/>
        <v>33</v>
      </c>
      <c r="AE71" s="71">
        <f t="shared" si="32"/>
        <v>33</v>
      </c>
      <c r="AF71" s="71">
        <f>SUM(T71:AE71)</f>
        <v>537</v>
      </c>
    </row>
    <row r="72" spans="1:32" ht="61.5" customHeight="1" x14ac:dyDescent="0.25">
      <c r="A72" s="1" t="s">
        <v>76</v>
      </c>
      <c r="B72" s="105" t="s">
        <v>219</v>
      </c>
      <c r="C72" s="61" t="s">
        <v>27</v>
      </c>
      <c r="D72" s="60">
        <f>SUM(E72:P72)</f>
        <v>6984665.0402492899</v>
      </c>
      <c r="E72" s="57">
        <f t="shared" ref="E72:P72" si="33">E73</f>
        <v>470904.79</v>
      </c>
      <c r="F72" s="57">
        <f t="shared" si="33"/>
        <v>470904.79</v>
      </c>
      <c r="G72" s="57">
        <f t="shared" si="33"/>
        <v>470904.79</v>
      </c>
      <c r="H72" s="57">
        <f t="shared" si="33"/>
        <v>556337.21426913782</v>
      </c>
      <c r="I72" s="57">
        <f t="shared" si="33"/>
        <v>569723.98348888417</v>
      </c>
      <c r="J72" s="57">
        <f t="shared" si="33"/>
        <v>583415.49768950266</v>
      </c>
      <c r="K72" s="57">
        <f t="shared" si="33"/>
        <v>595356.02401556121</v>
      </c>
      <c r="L72" s="57">
        <f t="shared" si="33"/>
        <v>607674.57754009229</v>
      </c>
      <c r="M72" s="57">
        <f t="shared" si="33"/>
        <v>618171.74058305437</v>
      </c>
      <c r="N72" s="57">
        <f t="shared" si="33"/>
        <v>629821.83948726184</v>
      </c>
      <c r="O72" s="57">
        <f t="shared" si="33"/>
        <v>668225.99969130638</v>
      </c>
      <c r="P72" s="57">
        <f t="shared" si="33"/>
        <v>743223.7934844885</v>
      </c>
      <c r="Q72" s="97" t="s">
        <v>77</v>
      </c>
      <c r="R72" s="62">
        <v>42</v>
      </c>
      <c r="S72" s="61" t="s">
        <v>78</v>
      </c>
      <c r="T72" s="62">
        <v>100</v>
      </c>
      <c r="U72" s="62">
        <v>100</v>
      </c>
      <c r="V72" s="62">
        <v>100</v>
      </c>
      <c r="W72" s="62">
        <v>100</v>
      </c>
      <c r="X72" s="62">
        <v>100</v>
      </c>
      <c r="Y72" s="62">
        <v>100</v>
      </c>
      <c r="Z72" s="62">
        <v>100</v>
      </c>
      <c r="AA72" s="62">
        <v>100</v>
      </c>
      <c r="AB72" s="62">
        <v>100</v>
      </c>
      <c r="AC72" s="62">
        <v>100</v>
      </c>
      <c r="AD72" s="62">
        <v>100</v>
      </c>
      <c r="AE72" s="62">
        <v>100</v>
      </c>
      <c r="AF72" s="62">
        <f>AE72</f>
        <v>100</v>
      </c>
    </row>
    <row r="73" spans="1:32" ht="60.75" customHeight="1" x14ac:dyDescent="0.25">
      <c r="B73" s="105"/>
      <c r="C73" s="105" t="s">
        <v>31</v>
      </c>
      <c r="D73" s="98">
        <f>SUM(E73:P75)</f>
        <v>6984665.0402492899</v>
      </c>
      <c r="E73" s="114">
        <v>470904.79</v>
      </c>
      <c r="F73" s="114">
        <v>470904.79</v>
      </c>
      <c r="G73" s="114">
        <v>470904.79</v>
      </c>
      <c r="H73" s="111">
        <f>F73*$H$151</f>
        <v>556337.21426913782</v>
      </c>
      <c r="I73" s="111">
        <f>G73*$I$151</f>
        <v>569723.98348888417</v>
      </c>
      <c r="J73" s="111">
        <f>F73*$J$151</f>
        <v>583415.49768950266</v>
      </c>
      <c r="K73" s="111">
        <f>G73*$K$151</f>
        <v>595356.02401556121</v>
      </c>
      <c r="L73" s="111">
        <f>F73*$L$151</f>
        <v>607674.57754009229</v>
      </c>
      <c r="M73" s="111">
        <f>G73*$M$151</f>
        <v>618171.74058305437</v>
      </c>
      <c r="N73" s="111">
        <f>F73*$N$151</f>
        <v>629821.83948726184</v>
      </c>
      <c r="O73" s="111">
        <f>G73*$O$151</f>
        <v>668225.99969130638</v>
      </c>
      <c r="P73" s="111">
        <f>F73*$P$151</f>
        <v>743223.7934844885</v>
      </c>
      <c r="Q73" s="97"/>
      <c r="R73" s="62">
        <v>43</v>
      </c>
      <c r="S73" s="61" t="s">
        <v>79</v>
      </c>
      <c r="T73" s="62">
        <v>100</v>
      </c>
      <c r="U73" s="62">
        <v>100</v>
      </c>
      <c r="V73" s="62">
        <v>100</v>
      </c>
      <c r="W73" s="62">
        <v>100</v>
      </c>
      <c r="X73" s="62">
        <v>100</v>
      </c>
      <c r="Y73" s="62">
        <v>100</v>
      </c>
      <c r="Z73" s="62">
        <v>100</v>
      </c>
      <c r="AA73" s="62">
        <v>100</v>
      </c>
      <c r="AB73" s="62">
        <v>100</v>
      </c>
      <c r="AC73" s="62">
        <v>100</v>
      </c>
      <c r="AD73" s="62">
        <v>100</v>
      </c>
      <c r="AE73" s="62">
        <v>100</v>
      </c>
      <c r="AF73" s="62">
        <f>AE73</f>
        <v>100</v>
      </c>
    </row>
    <row r="74" spans="1:32" ht="104.25" customHeight="1" x14ac:dyDescent="0.25">
      <c r="B74" s="105"/>
      <c r="C74" s="105"/>
      <c r="D74" s="98"/>
      <c r="E74" s="114"/>
      <c r="F74" s="114"/>
      <c r="G74" s="114"/>
      <c r="H74" s="111"/>
      <c r="I74" s="111"/>
      <c r="J74" s="111"/>
      <c r="K74" s="111"/>
      <c r="L74" s="111"/>
      <c r="M74" s="111"/>
      <c r="N74" s="111"/>
      <c r="O74" s="111"/>
      <c r="P74" s="111"/>
      <c r="Q74" s="97"/>
      <c r="R74" s="62">
        <v>44</v>
      </c>
      <c r="S74" s="61" t="s">
        <v>80</v>
      </c>
      <c r="T74" s="62">
        <v>100</v>
      </c>
      <c r="U74" s="62">
        <v>100</v>
      </c>
      <c r="V74" s="62">
        <v>100</v>
      </c>
      <c r="W74" s="62">
        <v>100</v>
      </c>
      <c r="X74" s="62">
        <v>100</v>
      </c>
      <c r="Y74" s="62">
        <v>100</v>
      </c>
      <c r="Z74" s="62">
        <v>100</v>
      </c>
      <c r="AA74" s="62">
        <v>100</v>
      </c>
      <c r="AB74" s="62">
        <v>100</v>
      </c>
      <c r="AC74" s="62">
        <v>100</v>
      </c>
      <c r="AD74" s="62">
        <v>100</v>
      </c>
      <c r="AE74" s="62">
        <v>100</v>
      </c>
      <c r="AF74" s="62">
        <f>AE74</f>
        <v>100</v>
      </c>
    </row>
    <row r="75" spans="1:32" ht="45" customHeight="1" x14ac:dyDescent="0.25">
      <c r="B75" s="105"/>
      <c r="C75" s="105"/>
      <c r="D75" s="98"/>
      <c r="E75" s="114"/>
      <c r="F75" s="114"/>
      <c r="G75" s="114"/>
      <c r="H75" s="111"/>
      <c r="I75" s="111"/>
      <c r="J75" s="111"/>
      <c r="K75" s="111"/>
      <c r="L75" s="111"/>
      <c r="M75" s="111"/>
      <c r="N75" s="111"/>
      <c r="O75" s="111"/>
      <c r="P75" s="111"/>
      <c r="Q75" s="97"/>
      <c r="R75" s="62">
        <v>45</v>
      </c>
      <c r="S75" s="61" t="s">
        <v>81</v>
      </c>
      <c r="T75" s="62">
        <v>2</v>
      </c>
      <c r="U75" s="62">
        <v>2</v>
      </c>
      <c r="V75" s="62">
        <v>2</v>
      </c>
      <c r="W75" s="62">
        <v>2</v>
      </c>
      <c r="X75" s="62">
        <v>2</v>
      </c>
      <c r="Y75" s="62">
        <v>2</v>
      </c>
      <c r="Z75" s="62">
        <v>2</v>
      </c>
      <c r="AA75" s="62">
        <v>2</v>
      </c>
      <c r="AB75" s="62">
        <v>2</v>
      </c>
      <c r="AC75" s="62">
        <v>2</v>
      </c>
      <c r="AD75" s="62">
        <v>2</v>
      </c>
      <c r="AE75" s="62">
        <v>2</v>
      </c>
      <c r="AF75" s="62">
        <f>SUM(T75:AE75)</f>
        <v>24</v>
      </c>
    </row>
    <row r="76" spans="1:32" ht="46.5" customHeight="1" x14ac:dyDescent="0.25">
      <c r="B76" s="105"/>
      <c r="C76" s="105"/>
      <c r="D76" s="98"/>
      <c r="E76" s="114"/>
      <c r="F76" s="114"/>
      <c r="G76" s="114"/>
      <c r="H76" s="111"/>
      <c r="I76" s="111"/>
      <c r="J76" s="111"/>
      <c r="K76" s="111"/>
      <c r="L76" s="111"/>
      <c r="M76" s="111"/>
      <c r="N76" s="111"/>
      <c r="O76" s="111"/>
      <c r="P76" s="111"/>
      <c r="Q76" s="97"/>
      <c r="R76" s="62">
        <v>46</v>
      </c>
      <c r="S76" s="61" t="s">
        <v>200</v>
      </c>
      <c r="T76" s="62">
        <v>100</v>
      </c>
      <c r="U76" s="62">
        <v>100</v>
      </c>
      <c r="V76" s="62">
        <v>100</v>
      </c>
      <c r="W76" s="62">
        <v>100</v>
      </c>
      <c r="X76" s="62">
        <v>100</v>
      </c>
      <c r="Y76" s="62">
        <v>100</v>
      </c>
      <c r="Z76" s="62">
        <v>100</v>
      </c>
      <c r="AA76" s="62">
        <v>100</v>
      </c>
      <c r="AB76" s="62">
        <v>100</v>
      </c>
      <c r="AC76" s="62">
        <v>100</v>
      </c>
      <c r="AD76" s="62">
        <v>100</v>
      </c>
      <c r="AE76" s="62">
        <v>100</v>
      </c>
      <c r="AF76" s="62">
        <v>100</v>
      </c>
    </row>
    <row r="77" spans="1:32" ht="62.25" customHeight="1" x14ac:dyDescent="0.25">
      <c r="A77" s="1" t="s">
        <v>82</v>
      </c>
      <c r="B77" s="105" t="s">
        <v>171</v>
      </c>
      <c r="C77" s="105" t="s">
        <v>83</v>
      </c>
      <c r="D77" s="98">
        <v>0</v>
      </c>
      <c r="E77" s="97">
        <v>0</v>
      </c>
      <c r="F77" s="97">
        <v>0</v>
      </c>
      <c r="G77" s="97">
        <f>F77</f>
        <v>0</v>
      </c>
      <c r="H77" s="97">
        <v>0</v>
      </c>
      <c r="I77" s="97">
        <f>H77</f>
        <v>0</v>
      </c>
      <c r="J77" s="97">
        <v>0</v>
      </c>
      <c r="K77" s="97">
        <f>J77</f>
        <v>0</v>
      </c>
      <c r="L77" s="97">
        <v>0</v>
      </c>
      <c r="M77" s="97">
        <f>L77</f>
        <v>0</v>
      </c>
      <c r="N77" s="97">
        <v>0</v>
      </c>
      <c r="O77" s="97">
        <f>N77</f>
        <v>0</v>
      </c>
      <c r="P77" s="97">
        <v>0</v>
      </c>
      <c r="Q77" s="97" t="s">
        <v>77</v>
      </c>
      <c r="R77" s="62">
        <v>47</v>
      </c>
      <c r="S77" s="61" t="s">
        <v>84</v>
      </c>
      <c r="T77" s="62">
        <v>100</v>
      </c>
      <c r="U77" s="62">
        <v>100</v>
      </c>
      <c r="V77" s="62">
        <v>100</v>
      </c>
      <c r="W77" s="62">
        <v>100</v>
      </c>
      <c r="X77" s="62">
        <v>100</v>
      </c>
      <c r="Y77" s="62">
        <v>100</v>
      </c>
      <c r="Z77" s="62">
        <v>100</v>
      </c>
      <c r="AA77" s="62">
        <v>100</v>
      </c>
      <c r="AB77" s="62">
        <v>100</v>
      </c>
      <c r="AC77" s="62">
        <v>100</v>
      </c>
      <c r="AD77" s="62">
        <v>100</v>
      </c>
      <c r="AE77" s="62">
        <v>100</v>
      </c>
      <c r="AF77" s="62">
        <f>AE77</f>
        <v>100</v>
      </c>
    </row>
    <row r="78" spans="1:32" ht="45" customHeight="1" x14ac:dyDescent="0.25">
      <c r="B78" s="105"/>
      <c r="C78" s="105"/>
      <c r="D78" s="98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62">
        <v>48</v>
      </c>
      <c r="S78" s="61" t="s">
        <v>85</v>
      </c>
      <c r="T78" s="62">
        <v>50</v>
      </c>
      <c r="U78" s="62">
        <v>120</v>
      </c>
      <c r="V78" s="62">
        <v>380</v>
      </c>
      <c r="W78" s="62">
        <v>380</v>
      </c>
      <c r="X78" s="62">
        <v>380</v>
      </c>
      <c r="Y78" s="62">
        <v>380</v>
      </c>
      <c r="Z78" s="62">
        <v>380</v>
      </c>
      <c r="AA78" s="62">
        <v>380</v>
      </c>
      <c r="AB78" s="62">
        <v>380</v>
      </c>
      <c r="AC78" s="62">
        <v>380</v>
      </c>
      <c r="AD78" s="62">
        <v>380</v>
      </c>
      <c r="AE78" s="62">
        <v>380</v>
      </c>
      <c r="AF78" s="62">
        <f>SUM(T78:AE78)</f>
        <v>3970</v>
      </c>
    </row>
    <row r="79" spans="1:32" ht="45" customHeight="1" x14ac:dyDescent="0.25">
      <c r="B79" s="105"/>
      <c r="C79" s="105"/>
      <c r="D79" s="98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62">
        <v>49</v>
      </c>
      <c r="S79" s="61" t="s">
        <v>86</v>
      </c>
      <c r="T79" s="62">
        <v>1205</v>
      </c>
      <c r="U79" s="62">
        <v>1205</v>
      </c>
      <c r="V79" s="62">
        <v>1205</v>
      </c>
      <c r="W79" s="62">
        <v>1205</v>
      </c>
      <c r="X79" s="62">
        <v>1205</v>
      </c>
      <c r="Y79" s="62">
        <v>1205</v>
      </c>
      <c r="Z79" s="62">
        <v>1205</v>
      </c>
      <c r="AA79" s="62">
        <v>1205</v>
      </c>
      <c r="AB79" s="62">
        <v>1205</v>
      </c>
      <c r="AC79" s="62">
        <v>1205</v>
      </c>
      <c r="AD79" s="62">
        <v>1205</v>
      </c>
      <c r="AE79" s="62">
        <v>1340</v>
      </c>
      <c r="AF79" s="62">
        <f>SUM(T79:AE79)</f>
        <v>14595</v>
      </c>
    </row>
    <row r="80" spans="1:32" ht="46.5" customHeight="1" x14ac:dyDescent="0.25">
      <c r="B80" s="105"/>
      <c r="C80" s="105"/>
      <c r="D80" s="98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62">
        <v>50</v>
      </c>
      <c r="S80" s="61" t="s">
        <v>87</v>
      </c>
      <c r="T80" s="62">
        <v>100</v>
      </c>
      <c r="U80" s="62">
        <v>100</v>
      </c>
      <c r="V80" s="62">
        <v>100</v>
      </c>
      <c r="W80" s="62">
        <v>100</v>
      </c>
      <c r="X80" s="62">
        <v>100</v>
      </c>
      <c r="Y80" s="62">
        <v>100</v>
      </c>
      <c r="Z80" s="62">
        <v>100</v>
      </c>
      <c r="AA80" s="62">
        <v>100</v>
      </c>
      <c r="AB80" s="62">
        <v>100</v>
      </c>
      <c r="AC80" s="62">
        <v>100</v>
      </c>
      <c r="AD80" s="62">
        <v>100</v>
      </c>
      <c r="AE80" s="62">
        <v>100</v>
      </c>
      <c r="AF80" s="62">
        <f>AE80</f>
        <v>100</v>
      </c>
    </row>
    <row r="81" spans="1:33" ht="45" customHeight="1" x14ac:dyDescent="0.25">
      <c r="A81" s="1" t="s">
        <v>88</v>
      </c>
      <c r="B81" s="61" t="s">
        <v>220</v>
      </c>
      <c r="C81" s="68" t="s">
        <v>83</v>
      </c>
      <c r="D81" s="69">
        <v>0</v>
      </c>
      <c r="E81" s="57">
        <v>0</v>
      </c>
      <c r="F81" s="57">
        <v>0</v>
      </c>
      <c r="G81" s="57">
        <v>0</v>
      </c>
      <c r="H81" s="57">
        <v>0</v>
      </c>
      <c r="I81" s="57">
        <v>0</v>
      </c>
      <c r="J81" s="57">
        <v>0</v>
      </c>
      <c r="K81" s="57">
        <v>0</v>
      </c>
      <c r="L81" s="57">
        <v>0</v>
      </c>
      <c r="M81" s="57">
        <v>0</v>
      </c>
      <c r="N81" s="57">
        <v>0</v>
      </c>
      <c r="O81" s="57">
        <v>0</v>
      </c>
      <c r="P81" s="57">
        <v>0</v>
      </c>
      <c r="Q81" s="57" t="s">
        <v>89</v>
      </c>
      <c r="R81" s="62">
        <v>51</v>
      </c>
      <c r="S81" s="67" t="s">
        <v>90</v>
      </c>
      <c r="T81" s="58" t="s">
        <v>34</v>
      </c>
      <c r="U81" s="58" t="s">
        <v>34</v>
      </c>
      <c r="V81" s="58" t="s">
        <v>34</v>
      </c>
      <c r="W81" s="58" t="s">
        <v>34</v>
      </c>
      <c r="X81" s="58" t="s">
        <v>34</v>
      </c>
      <c r="Y81" s="58" t="s">
        <v>34</v>
      </c>
      <c r="Z81" s="58" t="s">
        <v>34</v>
      </c>
      <c r="AA81" s="58" t="s">
        <v>34</v>
      </c>
      <c r="AB81" s="58" t="s">
        <v>34</v>
      </c>
      <c r="AC81" s="58" t="s">
        <v>34</v>
      </c>
      <c r="AD81" s="58" t="s">
        <v>34</v>
      </c>
      <c r="AE81" s="58" t="s">
        <v>34</v>
      </c>
      <c r="AF81" s="58" t="s">
        <v>34</v>
      </c>
    </row>
    <row r="82" spans="1:33" ht="90.75" customHeight="1" x14ac:dyDescent="0.25">
      <c r="A82" s="1" t="s">
        <v>91</v>
      </c>
      <c r="B82" s="105" t="s">
        <v>172</v>
      </c>
      <c r="C82" s="116" t="s">
        <v>83</v>
      </c>
      <c r="D82" s="118">
        <v>0</v>
      </c>
      <c r="E82" s="97">
        <v>0</v>
      </c>
      <c r="F82" s="97">
        <v>0</v>
      </c>
      <c r="G82" s="97">
        <v>0</v>
      </c>
      <c r="H82" s="97">
        <v>0</v>
      </c>
      <c r="I82" s="97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0</v>
      </c>
      <c r="Q82" s="97" t="s">
        <v>92</v>
      </c>
      <c r="R82" s="62">
        <v>52</v>
      </c>
      <c r="S82" s="61" t="s">
        <v>93</v>
      </c>
      <c r="T82" s="62">
        <v>100</v>
      </c>
      <c r="U82" s="62">
        <v>100</v>
      </c>
      <c r="V82" s="62">
        <v>100</v>
      </c>
      <c r="W82" s="62">
        <v>100</v>
      </c>
      <c r="X82" s="62">
        <v>100</v>
      </c>
      <c r="Y82" s="62">
        <v>100</v>
      </c>
      <c r="Z82" s="62">
        <v>100</v>
      </c>
      <c r="AA82" s="62">
        <v>100</v>
      </c>
      <c r="AB82" s="62">
        <v>100</v>
      </c>
      <c r="AC82" s="62">
        <v>100</v>
      </c>
      <c r="AD82" s="62">
        <v>100</v>
      </c>
      <c r="AE82" s="62">
        <v>100</v>
      </c>
      <c r="AF82" s="62">
        <v>100</v>
      </c>
    </row>
    <row r="83" spans="1:33" ht="33.75" customHeight="1" x14ac:dyDescent="0.25">
      <c r="B83" s="105"/>
      <c r="C83" s="117"/>
      <c r="D83" s="119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62">
        <v>53</v>
      </c>
      <c r="S83" s="67" t="s">
        <v>54</v>
      </c>
      <c r="T83" s="62">
        <v>1</v>
      </c>
      <c r="U83" s="62">
        <v>1</v>
      </c>
      <c r="V83" s="62">
        <v>1</v>
      </c>
      <c r="W83" s="62">
        <v>1</v>
      </c>
      <c r="X83" s="62">
        <v>1</v>
      </c>
      <c r="Y83" s="62">
        <v>1</v>
      </c>
      <c r="Z83" s="62">
        <v>1</v>
      </c>
      <c r="AA83" s="62">
        <v>1</v>
      </c>
      <c r="AB83" s="62">
        <v>1</v>
      </c>
      <c r="AC83" s="62">
        <v>1</v>
      </c>
      <c r="AD83" s="62">
        <v>1</v>
      </c>
      <c r="AE83" s="62">
        <v>1</v>
      </c>
      <c r="AF83" s="62">
        <f>AE83</f>
        <v>1</v>
      </c>
    </row>
    <row r="84" spans="1:33" ht="93" customHeight="1" x14ac:dyDescent="0.25">
      <c r="A84" s="1" t="s">
        <v>94</v>
      </c>
      <c r="B84" s="61" t="s">
        <v>173</v>
      </c>
      <c r="C84" s="61" t="s">
        <v>83</v>
      </c>
      <c r="D84" s="60">
        <v>0</v>
      </c>
      <c r="E84" s="57">
        <v>0</v>
      </c>
      <c r="F84" s="57">
        <v>0</v>
      </c>
      <c r="G84" s="57">
        <v>0</v>
      </c>
      <c r="H84" s="57">
        <v>0</v>
      </c>
      <c r="I84" s="57">
        <v>0</v>
      </c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7">
        <v>0</v>
      </c>
      <c r="Q84" s="57" t="s">
        <v>95</v>
      </c>
      <c r="R84" s="62">
        <v>54</v>
      </c>
      <c r="S84" s="61" t="s">
        <v>201</v>
      </c>
      <c r="T84" s="62">
        <v>100</v>
      </c>
      <c r="U84" s="62">
        <v>100</v>
      </c>
      <c r="V84" s="62">
        <v>100</v>
      </c>
      <c r="W84" s="62">
        <v>100</v>
      </c>
      <c r="X84" s="62">
        <v>100</v>
      </c>
      <c r="Y84" s="62">
        <v>100</v>
      </c>
      <c r="Z84" s="62">
        <v>100</v>
      </c>
      <c r="AA84" s="62">
        <v>100</v>
      </c>
      <c r="AB84" s="62">
        <v>100</v>
      </c>
      <c r="AC84" s="62">
        <v>100</v>
      </c>
      <c r="AD84" s="62">
        <v>100</v>
      </c>
      <c r="AE84" s="62">
        <v>100</v>
      </c>
      <c r="AF84" s="62">
        <f>AE84</f>
        <v>100</v>
      </c>
    </row>
    <row r="85" spans="1:33" ht="30" customHeight="1" x14ac:dyDescent="0.25">
      <c r="A85" s="1" t="s">
        <v>96</v>
      </c>
      <c r="B85" s="105" t="s">
        <v>221</v>
      </c>
      <c r="C85" s="105" t="s">
        <v>83</v>
      </c>
      <c r="D85" s="98">
        <v>0</v>
      </c>
      <c r="E85" s="97">
        <v>0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  <c r="L85" s="97">
        <v>0</v>
      </c>
      <c r="M85" s="97">
        <v>0</v>
      </c>
      <c r="N85" s="97">
        <v>0</v>
      </c>
      <c r="O85" s="97">
        <v>0</v>
      </c>
      <c r="P85" s="97">
        <v>0</v>
      </c>
      <c r="Q85" s="97" t="s">
        <v>97</v>
      </c>
      <c r="R85" s="62">
        <v>55</v>
      </c>
      <c r="S85" s="61" t="s">
        <v>98</v>
      </c>
      <c r="T85" s="58">
        <v>5.9</v>
      </c>
      <c r="U85" s="58">
        <v>5.9</v>
      </c>
      <c r="V85" s="58">
        <v>5.9</v>
      </c>
      <c r="W85" s="58">
        <v>5.9</v>
      </c>
      <c r="X85" s="58">
        <v>5.9</v>
      </c>
      <c r="Y85" s="58">
        <v>5.9</v>
      </c>
      <c r="Z85" s="58">
        <v>5.9</v>
      </c>
      <c r="AA85" s="58">
        <v>5.9</v>
      </c>
      <c r="AB85" s="58">
        <v>5.9</v>
      </c>
      <c r="AC85" s="58">
        <v>5.9</v>
      </c>
      <c r="AD85" s="58">
        <v>5.9</v>
      </c>
      <c r="AE85" s="58">
        <v>5.9</v>
      </c>
      <c r="AF85" s="58">
        <f>SUM(T85:AE85)/12</f>
        <v>5.8999999999999995</v>
      </c>
    </row>
    <row r="86" spans="1:33" ht="76.5" customHeight="1" x14ac:dyDescent="0.25">
      <c r="B86" s="105"/>
      <c r="C86" s="105"/>
      <c r="D86" s="98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62">
        <v>56</v>
      </c>
      <c r="S86" s="61" t="s">
        <v>99</v>
      </c>
      <c r="T86" s="58">
        <v>33.299999999999997</v>
      </c>
      <c r="U86" s="58">
        <f>T86</f>
        <v>33.299999999999997</v>
      </c>
      <c r="V86" s="58">
        <f>U86</f>
        <v>33.299999999999997</v>
      </c>
      <c r="W86" s="58">
        <f t="shared" ref="W86:AE86" si="34">V86</f>
        <v>33.299999999999997</v>
      </c>
      <c r="X86" s="58">
        <f t="shared" si="34"/>
        <v>33.299999999999997</v>
      </c>
      <c r="Y86" s="58">
        <f t="shared" si="34"/>
        <v>33.299999999999997</v>
      </c>
      <c r="Z86" s="58">
        <f t="shared" si="34"/>
        <v>33.299999999999997</v>
      </c>
      <c r="AA86" s="58">
        <f t="shared" si="34"/>
        <v>33.299999999999997</v>
      </c>
      <c r="AB86" s="58">
        <f t="shared" si="34"/>
        <v>33.299999999999997</v>
      </c>
      <c r="AC86" s="58">
        <f t="shared" si="34"/>
        <v>33.299999999999997</v>
      </c>
      <c r="AD86" s="58">
        <f t="shared" si="34"/>
        <v>33.299999999999997</v>
      </c>
      <c r="AE86" s="58">
        <f t="shared" si="34"/>
        <v>33.299999999999997</v>
      </c>
      <c r="AF86" s="58">
        <f>SUM(T86:AE86)/12</f>
        <v>33.300000000000004</v>
      </c>
    </row>
    <row r="87" spans="1:33" ht="91.5" customHeight="1" x14ac:dyDescent="0.25">
      <c r="A87" s="1" t="s">
        <v>100</v>
      </c>
      <c r="B87" s="105" t="s">
        <v>174</v>
      </c>
      <c r="C87" s="105" t="s">
        <v>83</v>
      </c>
      <c r="D87" s="98">
        <v>0</v>
      </c>
      <c r="E87" s="97">
        <v>0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 t="s">
        <v>101</v>
      </c>
      <c r="R87" s="62">
        <v>57</v>
      </c>
      <c r="S87" s="61" t="s">
        <v>202</v>
      </c>
      <c r="T87" s="62">
        <v>100</v>
      </c>
      <c r="U87" s="62">
        <v>100</v>
      </c>
      <c r="V87" s="62">
        <v>100</v>
      </c>
      <c r="W87" s="62">
        <v>100</v>
      </c>
      <c r="X87" s="62">
        <v>100</v>
      </c>
      <c r="Y87" s="62">
        <v>100</v>
      </c>
      <c r="Z87" s="62">
        <v>100</v>
      </c>
      <c r="AA87" s="62">
        <v>100</v>
      </c>
      <c r="AB87" s="62">
        <v>100</v>
      </c>
      <c r="AC87" s="62">
        <v>100</v>
      </c>
      <c r="AD87" s="62">
        <v>100</v>
      </c>
      <c r="AE87" s="62">
        <v>100</v>
      </c>
      <c r="AF87" s="62">
        <v>100</v>
      </c>
    </row>
    <row r="88" spans="1:33" ht="93" customHeight="1" x14ac:dyDescent="0.25">
      <c r="B88" s="105"/>
      <c r="C88" s="105"/>
      <c r="D88" s="98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62">
        <v>58</v>
      </c>
      <c r="S88" s="61" t="s">
        <v>102</v>
      </c>
      <c r="T88" s="62">
        <v>100</v>
      </c>
      <c r="U88" s="62">
        <v>100</v>
      </c>
      <c r="V88" s="62">
        <v>100</v>
      </c>
      <c r="W88" s="62">
        <v>100</v>
      </c>
      <c r="X88" s="62">
        <v>100</v>
      </c>
      <c r="Y88" s="62">
        <v>100</v>
      </c>
      <c r="Z88" s="62">
        <v>100</v>
      </c>
      <c r="AA88" s="62">
        <v>100</v>
      </c>
      <c r="AB88" s="62">
        <v>100</v>
      </c>
      <c r="AC88" s="62">
        <v>100</v>
      </c>
      <c r="AD88" s="62">
        <v>100</v>
      </c>
      <c r="AE88" s="62">
        <v>100</v>
      </c>
      <c r="AF88" s="62">
        <v>100</v>
      </c>
    </row>
    <row r="89" spans="1:33" ht="60.75" customHeight="1" x14ac:dyDescent="0.25">
      <c r="A89" s="1" t="s">
        <v>103</v>
      </c>
      <c r="B89" s="105" t="s">
        <v>222</v>
      </c>
      <c r="C89" s="116" t="s">
        <v>83</v>
      </c>
      <c r="D89" s="118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  <c r="L89" s="97">
        <v>0</v>
      </c>
      <c r="M89" s="97">
        <v>0</v>
      </c>
      <c r="N89" s="97">
        <v>0</v>
      </c>
      <c r="O89" s="97">
        <v>0</v>
      </c>
      <c r="P89" s="97">
        <v>0</v>
      </c>
      <c r="Q89" s="97" t="s">
        <v>104</v>
      </c>
      <c r="R89" s="62">
        <v>59</v>
      </c>
      <c r="S89" s="61" t="s">
        <v>105</v>
      </c>
      <c r="T89" s="62">
        <v>100</v>
      </c>
      <c r="U89" s="62">
        <v>100</v>
      </c>
      <c r="V89" s="62">
        <v>100</v>
      </c>
      <c r="W89" s="62">
        <v>100</v>
      </c>
      <c r="X89" s="62">
        <v>100</v>
      </c>
      <c r="Y89" s="62">
        <v>100</v>
      </c>
      <c r="Z89" s="62">
        <v>100</v>
      </c>
      <c r="AA89" s="62">
        <v>100</v>
      </c>
      <c r="AB89" s="62">
        <v>100</v>
      </c>
      <c r="AC89" s="62">
        <v>100</v>
      </c>
      <c r="AD89" s="62">
        <v>100</v>
      </c>
      <c r="AE89" s="62">
        <v>100</v>
      </c>
      <c r="AF89" s="62">
        <v>100</v>
      </c>
    </row>
    <row r="90" spans="1:33" ht="60.75" customHeight="1" x14ac:dyDescent="0.25">
      <c r="B90" s="105"/>
      <c r="C90" s="120"/>
      <c r="D90" s="121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62">
        <v>60</v>
      </c>
      <c r="S90" s="61" t="s">
        <v>106</v>
      </c>
      <c r="T90" s="62">
        <v>100</v>
      </c>
      <c r="U90" s="62">
        <v>100</v>
      </c>
      <c r="V90" s="62">
        <v>100</v>
      </c>
      <c r="W90" s="62">
        <v>100</v>
      </c>
      <c r="X90" s="62">
        <v>100</v>
      </c>
      <c r="Y90" s="62">
        <v>100</v>
      </c>
      <c r="Z90" s="62">
        <v>100</v>
      </c>
      <c r="AA90" s="62">
        <v>100</v>
      </c>
      <c r="AB90" s="62">
        <v>100</v>
      </c>
      <c r="AC90" s="62">
        <v>100</v>
      </c>
      <c r="AD90" s="62">
        <v>100</v>
      </c>
      <c r="AE90" s="62">
        <v>100</v>
      </c>
      <c r="AF90" s="62">
        <v>100</v>
      </c>
    </row>
    <row r="91" spans="1:33" ht="33" customHeight="1" x14ac:dyDescent="0.25">
      <c r="B91" s="105"/>
      <c r="C91" s="117"/>
      <c r="D91" s="119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62">
        <v>61</v>
      </c>
      <c r="S91" s="61" t="s">
        <v>43</v>
      </c>
      <c r="T91" s="62">
        <v>1</v>
      </c>
      <c r="U91" s="62">
        <v>1</v>
      </c>
      <c r="V91" s="62">
        <v>1</v>
      </c>
      <c r="W91" s="62">
        <v>1</v>
      </c>
      <c r="X91" s="62">
        <v>1</v>
      </c>
      <c r="Y91" s="62">
        <v>1</v>
      </c>
      <c r="Z91" s="62">
        <v>1</v>
      </c>
      <c r="AA91" s="62">
        <v>1</v>
      </c>
      <c r="AB91" s="62">
        <v>1</v>
      </c>
      <c r="AC91" s="62">
        <v>1</v>
      </c>
      <c r="AD91" s="62">
        <v>1</v>
      </c>
      <c r="AE91" s="62">
        <v>1</v>
      </c>
      <c r="AF91" s="62">
        <v>1</v>
      </c>
    </row>
    <row r="92" spans="1:33" ht="78" customHeight="1" x14ac:dyDescent="0.25">
      <c r="A92" s="1" t="s">
        <v>107</v>
      </c>
      <c r="B92" s="105" t="s">
        <v>223</v>
      </c>
      <c r="C92" s="105" t="s">
        <v>83</v>
      </c>
      <c r="D92" s="98">
        <v>0</v>
      </c>
      <c r="E92" s="97">
        <v>0</v>
      </c>
      <c r="F92" s="97">
        <v>0</v>
      </c>
      <c r="G92" s="97">
        <v>0</v>
      </c>
      <c r="H92" s="97">
        <v>0</v>
      </c>
      <c r="I92" s="97">
        <v>0</v>
      </c>
      <c r="J92" s="97">
        <v>0</v>
      </c>
      <c r="K92" s="97">
        <v>0</v>
      </c>
      <c r="L92" s="97">
        <v>0</v>
      </c>
      <c r="M92" s="97">
        <v>0</v>
      </c>
      <c r="N92" s="97">
        <v>0</v>
      </c>
      <c r="O92" s="97">
        <v>0</v>
      </c>
      <c r="P92" s="97">
        <v>0</v>
      </c>
      <c r="Q92" s="97" t="s">
        <v>108</v>
      </c>
      <c r="R92" s="62">
        <v>62</v>
      </c>
      <c r="S92" s="67" t="s">
        <v>109</v>
      </c>
      <c r="T92" s="21">
        <v>14968</v>
      </c>
      <c r="U92" s="21">
        <v>14519</v>
      </c>
      <c r="V92" s="62">
        <f t="shared" ref="V92:AE93" si="35">U92</f>
        <v>14519</v>
      </c>
      <c r="W92" s="62">
        <f t="shared" si="35"/>
        <v>14519</v>
      </c>
      <c r="X92" s="62">
        <f t="shared" si="35"/>
        <v>14519</v>
      </c>
      <c r="Y92" s="62">
        <f t="shared" si="35"/>
        <v>14519</v>
      </c>
      <c r="Z92" s="62">
        <f t="shared" si="35"/>
        <v>14519</v>
      </c>
      <c r="AA92" s="62">
        <f t="shared" si="35"/>
        <v>14519</v>
      </c>
      <c r="AB92" s="62">
        <f t="shared" si="35"/>
        <v>14519</v>
      </c>
      <c r="AC92" s="62">
        <f t="shared" si="35"/>
        <v>14519</v>
      </c>
      <c r="AD92" s="62">
        <f t="shared" si="35"/>
        <v>14519</v>
      </c>
      <c r="AE92" s="62">
        <f t="shared" si="35"/>
        <v>14519</v>
      </c>
      <c r="AF92" s="62">
        <f>SUM(T92:AE92)</f>
        <v>174677</v>
      </c>
    </row>
    <row r="93" spans="1:33" ht="32.25" customHeight="1" x14ac:dyDescent="0.25">
      <c r="B93" s="105"/>
      <c r="C93" s="105"/>
      <c r="D93" s="98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62">
        <v>63</v>
      </c>
      <c r="S93" s="61" t="s">
        <v>110</v>
      </c>
      <c r="T93" s="21">
        <v>32678</v>
      </c>
      <c r="U93" s="21">
        <v>33332</v>
      </c>
      <c r="V93" s="62">
        <f t="shared" si="35"/>
        <v>33332</v>
      </c>
      <c r="W93" s="62">
        <f t="shared" si="35"/>
        <v>33332</v>
      </c>
      <c r="X93" s="62">
        <f t="shared" si="35"/>
        <v>33332</v>
      </c>
      <c r="Y93" s="62">
        <f t="shared" si="35"/>
        <v>33332</v>
      </c>
      <c r="Z93" s="62">
        <f t="shared" si="35"/>
        <v>33332</v>
      </c>
      <c r="AA93" s="62">
        <f t="shared" si="35"/>
        <v>33332</v>
      </c>
      <c r="AB93" s="62">
        <f t="shared" si="35"/>
        <v>33332</v>
      </c>
      <c r="AC93" s="62">
        <f t="shared" si="35"/>
        <v>33332</v>
      </c>
      <c r="AD93" s="62">
        <f t="shared" si="35"/>
        <v>33332</v>
      </c>
      <c r="AE93" s="62">
        <f t="shared" si="35"/>
        <v>33332</v>
      </c>
      <c r="AF93" s="62">
        <f>SUM(T93:AE93)</f>
        <v>399330</v>
      </c>
    </row>
    <row r="94" spans="1:33" ht="45.75" customHeight="1" x14ac:dyDescent="0.25">
      <c r="A94" s="1" t="s">
        <v>111</v>
      </c>
      <c r="B94" s="105" t="s">
        <v>224</v>
      </c>
      <c r="C94" s="105" t="s">
        <v>83</v>
      </c>
      <c r="D94" s="98">
        <v>0</v>
      </c>
      <c r="E94" s="97">
        <v>0</v>
      </c>
      <c r="F94" s="97">
        <v>0</v>
      </c>
      <c r="G94" s="97">
        <v>0</v>
      </c>
      <c r="H94" s="97">
        <v>0</v>
      </c>
      <c r="I94" s="97">
        <v>0</v>
      </c>
      <c r="J94" s="97">
        <v>0</v>
      </c>
      <c r="K94" s="97">
        <v>0</v>
      </c>
      <c r="L94" s="97">
        <v>0</v>
      </c>
      <c r="M94" s="97">
        <v>0</v>
      </c>
      <c r="N94" s="97">
        <v>0</v>
      </c>
      <c r="O94" s="97">
        <v>0</v>
      </c>
      <c r="P94" s="97">
        <v>0</v>
      </c>
      <c r="Q94" s="97" t="s">
        <v>112</v>
      </c>
      <c r="R94" s="62">
        <v>64</v>
      </c>
      <c r="S94" s="61" t="s">
        <v>113</v>
      </c>
      <c r="T94" s="58" t="s">
        <v>34</v>
      </c>
      <c r="U94" s="58" t="s">
        <v>34</v>
      </c>
      <c r="V94" s="58" t="s">
        <v>34</v>
      </c>
      <c r="W94" s="58" t="s">
        <v>34</v>
      </c>
      <c r="X94" s="58" t="s">
        <v>34</v>
      </c>
      <c r="Y94" s="58" t="s">
        <v>34</v>
      </c>
      <c r="Z94" s="58" t="s">
        <v>34</v>
      </c>
      <c r="AA94" s="58" t="s">
        <v>34</v>
      </c>
      <c r="AB94" s="58" t="s">
        <v>34</v>
      </c>
      <c r="AC94" s="58" t="s">
        <v>34</v>
      </c>
      <c r="AD94" s="58" t="s">
        <v>34</v>
      </c>
      <c r="AE94" s="58" t="s">
        <v>34</v>
      </c>
      <c r="AF94" s="58" t="s">
        <v>34</v>
      </c>
    </row>
    <row r="95" spans="1:33" ht="62.25" customHeight="1" x14ac:dyDescent="0.25">
      <c r="B95" s="105"/>
      <c r="C95" s="105"/>
      <c r="D95" s="98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62">
        <v>65</v>
      </c>
      <c r="S95" s="61" t="s">
        <v>114</v>
      </c>
      <c r="T95" s="62">
        <v>100</v>
      </c>
      <c r="U95" s="62">
        <v>100</v>
      </c>
      <c r="V95" s="62">
        <v>100</v>
      </c>
      <c r="W95" s="62">
        <v>100</v>
      </c>
      <c r="X95" s="62">
        <v>100</v>
      </c>
      <c r="Y95" s="62">
        <v>100</v>
      </c>
      <c r="Z95" s="62">
        <v>100</v>
      </c>
      <c r="AA95" s="62">
        <v>100</v>
      </c>
      <c r="AB95" s="62">
        <v>100</v>
      </c>
      <c r="AC95" s="62">
        <v>100</v>
      </c>
      <c r="AD95" s="62">
        <v>100</v>
      </c>
      <c r="AE95" s="62">
        <v>100</v>
      </c>
      <c r="AF95" s="62">
        <v>100</v>
      </c>
      <c r="AG95" s="20"/>
    </row>
    <row r="96" spans="1:33" ht="30.75" customHeight="1" x14ac:dyDescent="0.25">
      <c r="B96" s="105"/>
      <c r="C96" s="105"/>
      <c r="D96" s="98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62">
        <v>66</v>
      </c>
      <c r="S96" s="67" t="s">
        <v>54</v>
      </c>
      <c r="T96" s="62">
        <v>1</v>
      </c>
      <c r="U96" s="62">
        <v>1</v>
      </c>
      <c r="V96" s="62">
        <v>1</v>
      </c>
      <c r="W96" s="62">
        <v>1</v>
      </c>
      <c r="X96" s="62">
        <v>1</v>
      </c>
      <c r="Y96" s="62">
        <v>1</v>
      </c>
      <c r="Z96" s="62">
        <v>1</v>
      </c>
      <c r="AA96" s="62">
        <v>1</v>
      </c>
      <c r="AB96" s="62">
        <v>1</v>
      </c>
      <c r="AC96" s="62">
        <v>1</v>
      </c>
      <c r="AD96" s="62">
        <v>1</v>
      </c>
      <c r="AE96" s="62">
        <v>1</v>
      </c>
      <c r="AF96" s="62">
        <v>1</v>
      </c>
      <c r="AG96" s="20"/>
    </row>
    <row r="97" spans="1:32" ht="25.5" customHeight="1" x14ac:dyDescent="0.25">
      <c r="B97" s="22" t="s">
        <v>115</v>
      </c>
      <c r="C97" s="67"/>
      <c r="D97" s="44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57"/>
      <c r="R97" s="62"/>
      <c r="S97" s="67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</row>
    <row r="98" spans="1:32" ht="26.25" customHeight="1" x14ac:dyDescent="0.25">
      <c r="B98" s="105" t="s">
        <v>116</v>
      </c>
      <c r="C98" s="61" t="s">
        <v>27</v>
      </c>
      <c r="D98" s="60">
        <f t="shared" ref="D98:D127" si="36">SUM(E98:P98)</f>
        <v>3891537362.2295637</v>
      </c>
      <c r="E98" s="57">
        <f t="shared" ref="E98:P98" si="37">E99</f>
        <v>262595639.81</v>
      </c>
      <c r="F98" s="57">
        <f t="shared" si="37"/>
        <v>262368055.91999999</v>
      </c>
      <c r="G98" s="57">
        <f t="shared" si="37"/>
        <v>262328165.91</v>
      </c>
      <c r="H98" s="57">
        <f t="shared" si="37"/>
        <v>309967357.40093488</v>
      </c>
      <c r="I98" s="57">
        <f t="shared" si="37"/>
        <v>317377633.09559476</v>
      </c>
      <c r="J98" s="57">
        <f t="shared" si="37"/>
        <v>325054221.51767468</v>
      </c>
      <c r="K98" s="57">
        <f t="shared" si="37"/>
        <v>331656541.10987508</v>
      </c>
      <c r="L98" s="57">
        <f t="shared" si="37"/>
        <v>338570345.69812149</v>
      </c>
      <c r="M98" s="57">
        <f t="shared" si="37"/>
        <v>344366552.15281415</v>
      </c>
      <c r="N98" s="57">
        <f t="shared" si="37"/>
        <v>350909855.05208218</v>
      </c>
      <c r="O98" s="57">
        <f t="shared" si="37"/>
        <v>372250409.4986943</v>
      </c>
      <c r="P98" s="57">
        <f t="shared" si="37"/>
        <v>414092585.06377226</v>
      </c>
      <c r="Q98" s="97" t="s">
        <v>117</v>
      </c>
      <c r="R98" s="107">
        <v>67</v>
      </c>
      <c r="S98" s="105" t="s">
        <v>118</v>
      </c>
      <c r="T98" s="104" t="s">
        <v>34</v>
      </c>
      <c r="U98" s="104" t="s">
        <v>34</v>
      </c>
      <c r="V98" s="104" t="s">
        <v>34</v>
      </c>
      <c r="W98" s="104" t="s">
        <v>34</v>
      </c>
      <c r="X98" s="104" t="s">
        <v>34</v>
      </c>
      <c r="Y98" s="104" t="s">
        <v>34</v>
      </c>
      <c r="Z98" s="104" t="s">
        <v>34</v>
      </c>
      <c r="AA98" s="104" t="s">
        <v>34</v>
      </c>
      <c r="AB98" s="104" t="s">
        <v>34</v>
      </c>
      <c r="AC98" s="104" t="s">
        <v>34</v>
      </c>
      <c r="AD98" s="104" t="s">
        <v>34</v>
      </c>
      <c r="AE98" s="104" t="s">
        <v>34</v>
      </c>
      <c r="AF98" s="104" t="s">
        <v>34</v>
      </c>
    </row>
    <row r="99" spans="1:32" ht="36" customHeight="1" x14ac:dyDescent="0.25">
      <c r="B99" s="105"/>
      <c r="C99" s="61" t="s">
        <v>31</v>
      </c>
      <c r="D99" s="60">
        <f t="shared" si="36"/>
        <v>3891537362.2295637</v>
      </c>
      <c r="E99" s="46">
        <v>262595639.81</v>
      </c>
      <c r="F99" s="46">
        <v>262368055.91999999</v>
      </c>
      <c r="G99" s="46">
        <v>262328165.91</v>
      </c>
      <c r="H99" s="45">
        <f>F99*$H$151</f>
        <v>309967357.40093488</v>
      </c>
      <c r="I99" s="45">
        <f>G99*$I$151</f>
        <v>317377633.09559476</v>
      </c>
      <c r="J99" s="45">
        <f>F99*$J$151</f>
        <v>325054221.51767468</v>
      </c>
      <c r="K99" s="45">
        <f>G99*$K$151</f>
        <v>331656541.10987508</v>
      </c>
      <c r="L99" s="45">
        <f>F99*$L$151</f>
        <v>338570345.69812149</v>
      </c>
      <c r="M99" s="45">
        <f>G99*$M$151</f>
        <v>344366552.15281415</v>
      </c>
      <c r="N99" s="45">
        <f>F99*$N$151</f>
        <v>350909855.05208218</v>
      </c>
      <c r="O99" s="45">
        <f>G99*$O$151</f>
        <v>372250409.4986943</v>
      </c>
      <c r="P99" s="45">
        <f>F99*$P$151</f>
        <v>414092585.06377226</v>
      </c>
      <c r="Q99" s="97"/>
      <c r="R99" s="107"/>
      <c r="S99" s="105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</row>
    <row r="100" spans="1:32" ht="21.75" customHeight="1" x14ac:dyDescent="0.25">
      <c r="A100" s="1" t="s">
        <v>119</v>
      </c>
      <c r="B100" s="105" t="s">
        <v>225</v>
      </c>
      <c r="C100" s="61" t="s">
        <v>27</v>
      </c>
      <c r="D100" s="60">
        <f t="shared" si="36"/>
        <v>3050700</v>
      </c>
      <c r="E100" s="57">
        <f t="shared" ref="E100:P100" si="38">E101</f>
        <v>207300</v>
      </c>
      <c r="F100" s="57">
        <f t="shared" si="38"/>
        <v>248400</v>
      </c>
      <c r="G100" s="57">
        <f t="shared" si="38"/>
        <v>259500</v>
      </c>
      <c r="H100" s="57">
        <f t="shared" si="38"/>
        <v>259500</v>
      </c>
      <c r="I100" s="57">
        <f t="shared" si="38"/>
        <v>259500</v>
      </c>
      <c r="J100" s="57">
        <f t="shared" si="38"/>
        <v>259500</v>
      </c>
      <c r="K100" s="57">
        <f t="shared" si="38"/>
        <v>259500</v>
      </c>
      <c r="L100" s="57">
        <f t="shared" si="38"/>
        <v>259500</v>
      </c>
      <c r="M100" s="57">
        <f t="shared" si="38"/>
        <v>259500</v>
      </c>
      <c r="N100" s="57">
        <f t="shared" si="38"/>
        <v>259500</v>
      </c>
      <c r="O100" s="57">
        <f t="shared" si="38"/>
        <v>259500</v>
      </c>
      <c r="P100" s="57">
        <f t="shared" si="38"/>
        <v>259500</v>
      </c>
      <c r="Q100" s="97"/>
      <c r="R100" s="97"/>
      <c r="S100" s="106" t="s">
        <v>28</v>
      </c>
      <c r="T100" s="106" t="s">
        <v>28</v>
      </c>
      <c r="U100" s="106" t="s">
        <v>28</v>
      </c>
      <c r="V100" s="106" t="s">
        <v>28</v>
      </c>
      <c r="W100" s="106" t="s">
        <v>28</v>
      </c>
      <c r="X100" s="106" t="s">
        <v>28</v>
      </c>
      <c r="Y100" s="106" t="s">
        <v>28</v>
      </c>
      <c r="Z100" s="106" t="s">
        <v>28</v>
      </c>
      <c r="AA100" s="106" t="s">
        <v>28</v>
      </c>
      <c r="AB100" s="106" t="s">
        <v>28</v>
      </c>
      <c r="AC100" s="106" t="s">
        <v>28</v>
      </c>
      <c r="AD100" s="106" t="s">
        <v>28</v>
      </c>
      <c r="AE100" s="106" t="s">
        <v>28</v>
      </c>
      <c r="AF100" s="106" t="s">
        <v>28</v>
      </c>
    </row>
    <row r="101" spans="1:32" ht="48" customHeight="1" x14ac:dyDescent="0.25">
      <c r="B101" s="105"/>
      <c r="C101" s="61" t="s">
        <v>30</v>
      </c>
      <c r="D101" s="60">
        <f t="shared" si="36"/>
        <v>3050700</v>
      </c>
      <c r="E101" s="57">
        <f>E103+E105</f>
        <v>207300</v>
      </c>
      <c r="F101" s="57">
        <f t="shared" ref="F101:G101" si="39">F103+F105</f>
        <v>248400</v>
      </c>
      <c r="G101" s="57">
        <f t="shared" si="39"/>
        <v>259500</v>
      </c>
      <c r="H101" s="57">
        <f>G101</f>
        <v>259500</v>
      </c>
      <c r="I101" s="57">
        <f t="shared" ref="I101:P101" si="40">H101</f>
        <v>259500</v>
      </c>
      <c r="J101" s="57">
        <f t="shared" si="40"/>
        <v>259500</v>
      </c>
      <c r="K101" s="57">
        <f t="shared" si="40"/>
        <v>259500</v>
      </c>
      <c r="L101" s="57">
        <f t="shared" si="40"/>
        <v>259500</v>
      </c>
      <c r="M101" s="57">
        <f t="shared" si="40"/>
        <v>259500</v>
      </c>
      <c r="N101" s="57">
        <f t="shared" si="40"/>
        <v>259500</v>
      </c>
      <c r="O101" s="57">
        <f t="shared" si="40"/>
        <v>259500</v>
      </c>
      <c r="P101" s="57">
        <f t="shared" si="40"/>
        <v>259500</v>
      </c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</row>
    <row r="102" spans="1:32" ht="27" customHeight="1" x14ac:dyDescent="0.25">
      <c r="A102" s="1" t="s">
        <v>120</v>
      </c>
      <c r="B102" s="105" t="s">
        <v>226</v>
      </c>
      <c r="C102" s="61" t="s">
        <v>27</v>
      </c>
      <c r="D102" s="60">
        <f t="shared" si="36"/>
        <v>437700</v>
      </c>
      <c r="E102" s="57">
        <f t="shared" ref="E102:P102" si="41">E103</f>
        <v>25300</v>
      </c>
      <c r="F102" s="57">
        <f t="shared" si="41"/>
        <v>27400</v>
      </c>
      <c r="G102" s="57">
        <f t="shared" si="41"/>
        <v>38500</v>
      </c>
      <c r="H102" s="57">
        <f>H103</f>
        <v>38500</v>
      </c>
      <c r="I102" s="57">
        <f t="shared" si="41"/>
        <v>38500</v>
      </c>
      <c r="J102" s="57">
        <f t="shared" si="41"/>
        <v>38500</v>
      </c>
      <c r="K102" s="57">
        <f t="shared" si="41"/>
        <v>38500</v>
      </c>
      <c r="L102" s="57">
        <f t="shared" si="41"/>
        <v>38500</v>
      </c>
      <c r="M102" s="57">
        <f t="shared" si="41"/>
        <v>38500</v>
      </c>
      <c r="N102" s="57">
        <f t="shared" si="41"/>
        <v>38500</v>
      </c>
      <c r="O102" s="57">
        <f t="shared" si="41"/>
        <v>38500</v>
      </c>
      <c r="P102" s="57">
        <f t="shared" si="41"/>
        <v>38500</v>
      </c>
      <c r="Q102" s="97" t="s">
        <v>117</v>
      </c>
      <c r="R102" s="107">
        <v>68</v>
      </c>
      <c r="S102" s="105" t="s">
        <v>203</v>
      </c>
      <c r="T102" s="104" t="s">
        <v>34</v>
      </c>
      <c r="U102" s="104" t="s">
        <v>34</v>
      </c>
      <c r="V102" s="104" t="s">
        <v>34</v>
      </c>
      <c r="W102" s="104" t="s">
        <v>34</v>
      </c>
      <c r="X102" s="104" t="s">
        <v>34</v>
      </c>
      <c r="Y102" s="104" t="s">
        <v>34</v>
      </c>
      <c r="Z102" s="104" t="s">
        <v>34</v>
      </c>
      <c r="AA102" s="104" t="s">
        <v>34</v>
      </c>
      <c r="AB102" s="104" t="s">
        <v>34</v>
      </c>
      <c r="AC102" s="104" t="s">
        <v>34</v>
      </c>
      <c r="AD102" s="104" t="s">
        <v>34</v>
      </c>
      <c r="AE102" s="104" t="s">
        <v>34</v>
      </c>
      <c r="AF102" s="104" t="s">
        <v>34</v>
      </c>
    </row>
    <row r="103" spans="1:32" ht="66.75" customHeight="1" x14ac:dyDescent="0.25">
      <c r="B103" s="105"/>
      <c r="C103" s="61" t="s">
        <v>30</v>
      </c>
      <c r="D103" s="60">
        <f t="shared" si="36"/>
        <v>437700</v>
      </c>
      <c r="E103" s="46">
        <v>25300</v>
      </c>
      <c r="F103" s="46">
        <v>27400</v>
      </c>
      <c r="G103" s="46">
        <v>38500</v>
      </c>
      <c r="H103" s="42">
        <f>G103</f>
        <v>38500</v>
      </c>
      <c r="I103" s="42">
        <f t="shared" ref="I103:P103" si="42">H103</f>
        <v>38500</v>
      </c>
      <c r="J103" s="42">
        <f t="shared" si="42"/>
        <v>38500</v>
      </c>
      <c r="K103" s="42">
        <f t="shared" si="42"/>
        <v>38500</v>
      </c>
      <c r="L103" s="42">
        <f t="shared" si="42"/>
        <v>38500</v>
      </c>
      <c r="M103" s="42">
        <f t="shared" si="42"/>
        <v>38500</v>
      </c>
      <c r="N103" s="42">
        <f t="shared" si="42"/>
        <v>38500</v>
      </c>
      <c r="O103" s="42">
        <f t="shared" si="42"/>
        <v>38500</v>
      </c>
      <c r="P103" s="42">
        <f t="shared" si="42"/>
        <v>38500</v>
      </c>
      <c r="Q103" s="97"/>
      <c r="R103" s="107"/>
      <c r="S103" s="105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</row>
    <row r="104" spans="1:32" ht="29.25" customHeight="1" x14ac:dyDescent="0.25">
      <c r="A104" s="1" t="s">
        <v>121</v>
      </c>
      <c r="B104" s="105" t="s">
        <v>227</v>
      </c>
      <c r="C104" s="61" t="s">
        <v>27</v>
      </c>
      <c r="D104" s="60">
        <f t="shared" si="36"/>
        <v>2613000</v>
      </c>
      <c r="E104" s="57">
        <f t="shared" ref="E104:P104" si="43">E105</f>
        <v>182000</v>
      </c>
      <c r="F104" s="57">
        <f t="shared" si="43"/>
        <v>221000</v>
      </c>
      <c r="G104" s="57">
        <f t="shared" si="43"/>
        <v>221000</v>
      </c>
      <c r="H104" s="57">
        <f t="shared" si="43"/>
        <v>221000</v>
      </c>
      <c r="I104" s="57">
        <f t="shared" si="43"/>
        <v>221000</v>
      </c>
      <c r="J104" s="57">
        <f t="shared" si="43"/>
        <v>221000</v>
      </c>
      <c r="K104" s="57">
        <f t="shared" si="43"/>
        <v>221000</v>
      </c>
      <c r="L104" s="57">
        <f t="shared" si="43"/>
        <v>221000</v>
      </c>
      <c r="M104" s="57">
        <f t="shared" si="43"/>
        <v>221000</v>
      </c>
      <c r="N104" s="57">
        <f t="shared" si="43"/>
        <v>221000</v>
      </c>
      <c r="O104" s="57">
        <f t="shared" si="43"/>
        <v>221000</v>
      </c>
      <c r="P104" s="57">
        <f t="shared" si="43"/>
        <v>221000</v>
      </c>
      <c r="Q104" s="97" t="s">
        <v>122</v>
      </c>
      <c r="R104" s="107">
        <v>69</v>
      </c>
      <c r="S104" s="105" t="s">
        <v>204</v>
      </c>
      <c r="T104" s="107">
        <v>1</v>
      </c>
      <c r="U104" s="107">
        <v>1</v>
      </c>
      <c r="V104" s="107">
        <v>1</v>
      </c>
      <c r="W104" s="107">
        <v>1</v>
      </c>
      <c r="X104" s="107">
        <v>1</v>
      </c>
      <c r="Y104" s="107">
        <v>1</v>
      </c>
      <c r="Z104" s="107">
        <v>1</v>
      </c>
      <c r="AA104" s="107">
        <v>1</v>
      </c>
      <c r="AB104" s="107">
        <v>1</v>
      </c>
      <c r="AC104" s="107">
        <v>1</v>
      </c>
      <c r="AD104" s="107">
        <v>1</v>
      </c>
      <c r="AE104" s="107">
        <v>1</v>
      </c>
      <c r="AF104" s="107">
        <v>1</v>
      </c>
    </row>
    <row r="105" spans="1:32" ht="48" customHeight="1" x14ac:dyDescent="0.25">
      <c r="B105" s="105"/>
      <c r="C105" s="61" t="s">
        <v>30</v>
      </c>
      <c r="D105" s="60">
        <f t="shared" si="36"/>
        <v>2613000</v>
      </c>
      <c r="E105" s="46">
        <v>182000</v>
      </c>
      <c r="F105" s="46">
        <v>221000</v>
      </c>
      <c r="G105" s="46">
        <v>221000</v>
      </c>
      <c r="H105" s="42">
        <f>G105</f>
        <v>221000</v>
      </c>
      <c r="I105" s="42">
        <f t="shared" ref="I105:P105" si="44">H105</f>
        <v>221000</v>
      </c>
      <c r="J105" s="42">
        <f t="shared" si="44"/>
        <v>221000</v>
      </c>
      <c r="K105" s="42">
        <f t="shared" si="44"/>
        <v>221000</v>
      </c>
      <c r="L105" s="42">
        <f t="shared" si="44"/>
        <v>221000</v>
      </c>
      <c r="M105" s="42">
        <f t="shared" si="44"/>
        <v>221000</v>
      </c>
      <c r="N105" s="42">
        <f t="shared" si="44"/>
        <v>221000</v>
      </c>
      <c r="O105" s="42">
        <f t="shared" si="44"/>
        <v>221000</v>
      </c>
      <c r="P105" s="42">
        <f t="shared" si="44"/>
        <v>221000</v>
      </c>
      <c r="Q105" s="97"/>
      <c r="R105" s="107"/>
      <c r="S105" s="105"/>
      <c r="T105" s="107"/>
      <c r="U105" s="107"/>
      <c r="V105" s="107"/>
      <c r="W105" s="107"/>
      <c r="X105" s="107"/>
      <c r="Y105" s="107"/>
      <c r="Z105" s="107"/>
      <c r="AA105" s="107"/>
      <c r="AB105" s="107"/>
      <c r="AC105" s="107"/>
      <c r="AD105" s="107"/>
      <c r="AE105" s="107"/>
      <c r="AF105" s="107"/>
    </row>
    <row r="106" spans="1:32" ht="23.25" customHeight="1" x14ac:dyDescent="0.25">
      <c r="A106" s="1" t="s">
        <v>123</v>
      </c>
      <c r="B106" s="105" t="s">
        <v>228</v>
      </c>
      <c r="C106" s="61" t="s">
        <v>27</v>
      </c>
      <c r="D106" s="60">
        <f t="shared" si="36"/>
        <v>132000</v>
      </c>
      <c r="E106" s="57">
        <f t="shared" ref="E106:P106" si="45">E107</f>
        <v>11000</v>
      </c>
      <c r="F106" s="57">
        <f t="shared" si="45"/>
        <v>11000</v>
      </c>
      <c r="G106" s="57">
        <f t="shared" si="45"/>
        <v>11000</v>
      </c>
      <c r="H106" s="57">
        <f t="shared" si="45"/>
        <v>11000</v>
      </c>
      <c r="I106" s="57">
        <f t="shared" si="45"/>
        <v>11000</v>
      </c>
      <c r="J106" s="57">
        <f t="shared" si="45"/>
        <v>11000</v>
      </c>
      <c r="K106" s="57">
        <f t="shared" si="45"/>
        <v>11000</v>
      </c>
      <c r="L106" s="57">
        <f t="shared" si="45"/>
        <v>11000</v>
      </c>
      <c r="M106" s="57">
        <f t="shared" si="45"/>
        <v>11000</v>
      </c>
      <c r="N106" s="57">
        <f t="shared" si="45"/>
        <v>11000</v>
      </c>
      <c r="O106" s="57">
        <f t="shared" si="45"/>
        <v>11000</v>
      </c>
      <c r="P106" s="57">
        <f t="shared" si="45"/>
        <v>11000</v>
      </c>
      <c r="Q106" s="97" t="s">
        <v>117</v>
      </c>
      <c r="R106" s="107">
        <v>70</v>
      </c>
      <c r="S106" s="105" t="s">
        <v>205</v>
      </c>
      <c r="T106" s="104" t="s">
        <v>34</v>
      </c>
      <c r="U106" s="104" t="s">
        <v>34</v>
      </c>
      <c r="V106" s="104" t="s">
        <v>34</v>
      </c>
      <c r="W106" s="104" t="s">
        <v>34</v>
      </c>
      <c r="X106" s="104" t="s">
        <v>34</v>
      </c>
      <c r="Y106" s="104" t="s">
        <v>34</v>
      </c>
      <c r="Z106" s="104" t="s">
        <v>34</v>
      </c>
      <c r="AA106" s="104" t="s">
        <v>34</v>
      </c>
      <c r="AB106" s="104" t="s">
        <v>34</v>
      </c>
      <c r="AC106" s="104" t="s">
        <v>34</v>
      </c>
      <c r="AD106" s="104" t="s">
        <v>34</v>
      </c>
      <c r="AE106" s="104" t="s">
        <v>34</v>
      </c>
      <c r="AF106" s="104" t="s">
        <v>34</v>
      </c>
    </row>
    <row r="107" spans="1:32" ht="204.75" customHeight="1" x14ac:dyDescent="0.25">
      <c r="B107" s="105"/>
      <c r="C107" s="61" t="s">
        <v>30</v>
      </c>
      <c r="D107" s="60">
        <f t="shared" si="36"/>
        <v>132000</v>
      </c>
      <c r="E107" s="46">
        <v>11000</v>
      </c>
      <c r="F107" s="46">
        <v>11000</v>
      </c>
      <c r="G107" s="46">
        <v>11000</v>
      </c>
      <c r="H107" s="42">
        <v>11000</v>
      </c>
      <c r="I107" s="42">
        <v>11000</v>
      </c>
      <c r="J107" s="42">
        <v>11000</v>
      </c>
      <c r="K107" s="42">
        <v>11000</v>
      </c>
      <c r="L107" s="42">
        <v>11000</v>
      </c>
      <c r="M107" s="42">
        <v>11000</v>
      </c>
      <c r="N107" s="42">
        <v>11000</v>
      </c>
      <c r="O107" s="42">
        <v>11000</v>
      </c>
      <c r="P107" s="42">
        <v>11000</v>
      </c>
      <c r="Q107" s="97"/>
      <c r="R107" s="107"/>
      <c r="S107" s="105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</row>
    <row r="108" spans="1:32" ht="19.5" customHeight="1" x14ac:dyDescent="0.25">
      <c r="A108" s="1" t="s">
        <v>124</v>
      </c>
      <c r="B108" s="105" t="s">
        <v>229</v>
      </c>
      <c r="C108" s="61" t="s">
        <v>27</v>
      </c>
      <c r="D108" s="60">
        <f t="shared" si="36"/>
        <v>171300</v>
      </c>
      <c r="E108" s="57">
        <f t="shared" ref="E108:P108" si="46">E109</f>
        <v>14275</v>
      </c>
      <c r="F108" s="57">
        <f t="shared" si="46"/>
        <v>14275</v>
      </c>
      <c r="G108" s="57">
        <f t="shared" si="46"/>
        <v>14275</v>
      </c>
      <c r="H108" s="57">
        <f t="shared" si="46"/>
        <v>14275</v>
      </c>
      <c r="I108" s="57">
        <f t="shared" si="46"/>
        <v>14275</v>
      </c>
      <c r="J108" s="57">
        <f t="shared" si="46"/>
        <v>14275</v>
      </c>
      <c r="K108" s="57">
        <f t="shared" si="46"/>
        <v>14275</v>
      </c>
      <c r="L108" s="57">
        <f t="shared" si="46"/>
        <v>14275</v>
      </c>
      <c r="M108" s="57">
        <f t="shared" si="46"/>
        <v>14275</v>
      </c>
      <c r="N108" s="57">
        <f t="shared" si="46"/>
        <v>14275</v>
      </c>
      <c r="O108" s="57">
        <f t="shared" si="46"/>
        <v>14275</v>
      </c>
      <c r="P108" s="57">
        <f t="shared" si="46"/>
        <v>14275</v>
      </c>
      <c r="Q108" s="97" t="s">
        <v>117</v>
      </c>
      <c r="R108" s="107">
        <v>71</v>
      </c>
      <c r="S108" s="105" t="s">
        <v>206</v>
      </c>
      <c r="T108" s="104" t="s">
        <v>34</v>
      </c>
      <c r="U108" s="104" t="s">
        <v>34</v>
      </c>
      <c r="V108" s="104" t="s">
        <v>34</v>
      </c>
      <c r="W108" s="104" t="s">
        <v>34</v>
      </c>
      <c r="X108" s="104" t="s">
        <v>34</v>
      </c>
      <c r="Y108" s="104" t="s">
        <v>34</v>
      </c>
      <c r="Z108" s="104" t="s">
        <v>34</v>
      </c>
      <c r="AA108" s="104" t="s">
        <v>34</v>
      </c>
      <c r="AB108" s="104" t="s">
        <v>34</v>
      </c>
      <c r="AC108" s="104" t="s">
        <v>34</v>
      </c>
      <c r="AD108" s="104" t="s">
        <v>34</v>
      </c>
      <c r="AE108" s="104" t="s">
        <v>34</v>
      </c>
      <c r="AF108" s="104" t="s">
        <v>34</v>
      </c>
    </row>
    <row r="109" spans="1:32" ht="88.5" customHeight="1" x14ac:dyDescent="0.25">
      <c r="B109" s="105"/>
      <c r="C109" s="61" t="s">
        <v>30</v>
      </c>
      <c r="D109" s="60">
        <f t="shared" si="36"/>
        <v>171300</v>
      </c>
      <c r="E109" s="46">
        <v>14275</v>
      </c>
      <c r="F109" s="46">
        <v>14275</v>
      </c>
      <c r="G109" s="46">
        <v>14275</v>
      </c>
      <c r="H109" s="42">
        <v>14275</v>
      </c>
      <c r="I109" s="42">
        <v>14275</v>
      </c>
      <c r="J109" s="42">
        <v>14275</v>
      </c>
      <c r="K109" s="42">
        <v>14275</v>
      </c>
      <c r="L109" s="42">
        <v>14275</v>
      </c>
      <c r="M109" s="42">
        <v>14275</v>
      </c>
      <c r="N109" s="42">
        <v>14275</v>
      </c>
      <c r="O109" s="42">
        <v>14275</v>
      </c>
      <c r="P109" s="42">
        <v>14275</v>
      </c>
      <c r="Q109" s="97"/>
      <c r="R109" s="107"/>
      <c r="S109" s="105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</row>
    <row r="110" spans="1:32" ht="30" customHeight="1" x14ac:dyDescent="0.25">
      <c r="A110" s="1" t="s">
        <v>125</v>
      </c>
      <c r="B110" s="105" t="s">
        <v>230</v>
      </c>
      <c r="C110" s="61" t="s">
        <v>27</v>
      </c>
      <c r="D110" s="60">
        <f>SUM(E110:P110)</f>
        <v>2144098500.5455344</v>
      </c>
      <c r="E110" s="57">
        <f t="shared" ref="E110:P110" si="47">E111</f>
        <v>150063662.59999999</v>
      </c>
      <c r="F110" s="57">
        <f t="shared" si="47"/>
        <v>143956918.38999999</v>
      </c>
      <c r="G110" s="57">
        <f t="shared" si="47"/>
        <v>144401659.56999999</v>
      </c>
      <c r="H110" s="57">
        <f t="shared" si="47"/>
        <v>170073850.70740566</v>
      </c>
      <c r="I110" s="57">
        <f t="shared" si="47"/>
        <v>174704293.64845949</v>
      </c>
      <c r="J110" s="57">
        <f t="shared" si="47"/>
        <v>178351758.08755091</v>
      </c>
      <c r="K110" s="57">
        <f t="shared" si="47"/>
        <v>182564288.42620993</v>
      </c>
      <c r="L110" s="57">
        <f t="shared" si="47"/>
        <v>185767827.00939777</v>
      </c>
      <c r="M110" s="57">
        <f t="shared" si="47"/>
        <v>189560665.20255309</v>
      </c>
      <c r="N110" s="57">
        <f t="shared" si="47"/>
        <v>192538307.26017341</v>
      </c>
      <c r="O110" s="57">
        <f t="shared" si="47"/>
        <v>204909666.18378833</v>
      </c>
      <c r="P110" s="57">
        <f t="shared" si="47"/>
        <v>227205603.45999607</v>
      </c>
      <c r="Q110" s="97" t="s">
        <v>117</v>
      </c>
      <c r="R110" s="124">
        <v>72</v>
      </c>
      <c r="S110" s="105" t="s">
        <v>126</v>
      </c>
      <c r="T110" s="104" t="s">
        <v>34</v>
      </c>
      <c r="U110" s="104" t="s">
        <v>34</v>
      </c>
      <c r="V110" s="104" t="s">
        <v>34</v>
      </c>
      <c r="W110" s="104" t="s">
        <v>34</v>
      </c>
      <c r="X110" s="104" t="s">
        <v>34</v>
      </c>
      <c r="Y110" s="104" t="s">
        <v>34</v>
      </c>
      <c r="Z110" s="104" t="s">
        <v>34</v>
      </c>
      <c r="AA110" s="104" t="s">
        <v>34</v>
      </c>
      <c r="AB110" s="104" t="s">
        <v>34</v>
      </c>
      <c r="AC110" s="104" t="s">
        <v>34</v>
      </c>
      <c r="AD110" s="104" t="s">
        <v>34</v>
      </c>
      <c r="AE110" s="104" t="s">
        <v>34</v>
      </c>
      <c r="AF110" s="104" t="s">
        <v>34</v>
      </c>
    </row>
    <row r="111" spans="1:32" ht="30.75" customHeight="1" x14ac:dyDescent="0.25">
      <c r="B111" s="105"/>
      <c r="C111" s="61" t="s">
        <v>31</v>
      </c>
      <c r="D111" s="60">
        <f t="shared" si="36"/>
        <v>2144098500.5455344</v>
      </c>
      <c r="E111" s="46">
        <f>149277142.6+786520</f>
        <v>150063662.59999999</v>
      </c>
      <c r="F111" s="46">
        <v>143956918.38999999</v>
      </c>
      <c r="G111" s="46">
        <v>144401659.56999999</v>
      </c>
      <c r="H111" s="45">
        <f>F111*$H$151</f>
        <v>170073850.70740566</v>
      </c>
      <c r="I111" s="45">
        <f>G111*$I$151</f>
        <v>174704293.64845949</v>
      </c>
      <c r="J111" s="45">
        <f>F111*$J$151</f>
        <v>178351758.08755091</v>
      </c>
      <c r="K111" s="45">
        <f>G111*$K$151</f>
        <v>182564288.42620993</v>
      </c>
      <c r="L111" s="45">
        <f>F111*$L$151</f>
        <v>185767827.00939777</v>
      </c>
      <c r="M111" s="45">
        <f>G111*$M$151</f>
        <v>189560665.20255309</v>
      </c>
      <c r="N111" s="45">
        <f>F111*$N$151</f>
        <v>192538307.26017341</v>
      </c>
      <c r="O111" s="45">
        <f>G111*$O$151</f>
        <v>204909666.18378833</v>
      </c>
      <c r="P111" s="45">
        <f>F111*$P$151</f>
        <v>227205603.45999607</v>
      </c>
      <c r="Q111" s="97"/>
      <c r="R111" s="125"/>
      <c r="S111" s="105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</row>
    <row r="112" spans="1:32" ht="28.5" hidden="1" customHeight="1" x14ac:dyDescent="0.25">
      <c r="A112" s="1" t="s">
        <v>127</v>
      </c>
      <c r="B112" s="116" t="s">
        <v>231</v>
      </c>
      <c r="C112" s="61" t="s">
        <v>27</v>
      </c>
      <c r="D112" s="60">
        <f t="shared" si="36"/>
        <v>0</v>
      </c>
      <c r="E112" s="57">
        <f t="shared" ref="E112:P112" si="48">E113</f>
        <v>0</v>
      </c>
      <c r="F112" s="57">
        <f t="shared" si="48"/>
        <v>0</v>
      </c>
      <c r="G112" s="57">
        <f t="shared" si="48"/>
        <v>0</v>
      </c>
      <c r="H112" s="57">
        <f t="shared" si="48"/>
        <v>0</v>
      </c>
      <c r="I112" s="57">
        <f t="shared" si="48"/>
        <v>0</v>
      </c>
      <c r="J112" s="57">
        <f t="shared" si="48"/>
        <v>0</v>
      </c>
      <c r="K112" s="57">
        <f t="shared" si="48"/>
        <v>0</v>
      </c>
      <c r="L112" s="57">
        <f t="shared" si="48"/>
        <v>0</v>
      </c>
      <c r="M112" s="57">
        <f t="shared" si="48"/>
        <v>0</v>
      </c>
      <c r="N112" s="57">
        <f t="shared" si="48"/>
        <v>0</v>
      </c>
      <c r="O112" s="57">
        <f t="shared" si="48"/>
        <v>0</v>
      </c>
      <c r="P112" s="57">
        <f t="shared" si="48"/>
        <v>0</v>
      </c>
      <c r="Q112" s="122" t="s">
        <v>128</v>
      </c>
      <c r="R112" s="124">
        <v>74</v>
      </c>
      <c r="S112" s="116" t="s">
        <v>207</v>
      </c>
      <c r="T112" s="124" t="s">
        <v>28</v>
      </c>
      <c r="U112" s="124" t="s">
        <v>28</v>
      </c>
      <c r="V112" s="124" t="s">
        <v>28</v>
      </c>
      <c r="W112" s="124" t="s">
        <v>28</v>
      </c>
      <c r="X112" s="124" t="s">
        <v>28</v>
      </c>
      <c r="Y112" s="124" t="s">
        <v>28</v>
      </c>
      <c r="Z112" s="124" t="s">
        <v>28</v>
      </c>
      <c r="AA112" s="124" t="s">
        <v>28</v>
      </c>
      <c r="AB112" s="124" t="s">
        <v>28</v>
      </c>
      <c r="AC112" s="124" t="s">
        <v>28</v>
      </c>
      <c r="AD112" s="124" t="s">
        <v>28</v>
      </c>
      <c r="AE112" s="124" t="s">
        <v>28</v>
      </c>
      <c r="AF112" s="124" t="s">
        <v>28</v>
      </c>
    </row>
    <row r="113" spans="1:32" ht="31.5" hidden="1" customHeight="1" x14ac:dyDescent="0.25">
      <c r="B113" s="117"/>
      <c r="C113" s="61" t="s">
        <v>31</v>
      </c>
      <c r="D113" s="60">
        <f t="shared" si="36"/>
        <v>0</v>
      </c>
      <c r="E113" s="57">
        <v>0</v>
      </c>
      <c r="F113" s="57">
        <v>0</v>
      </c>
      <c r="G113" s="57">
        <v>0</v>
      </c>
      <c r="H113" s="45">
        <f>F113*$H$151</f>
        <v>0</v>
      </c>
      <c r="I113" s="45">
        <f>G113*$I$151</f>
        <v>0</v>
      </c>
      <c r="J113" s="45">
        <f>F113*$J$151</f>
        <v>0</v>
      </c>
      <c r="K113" s="45">
        <f>G113*$K$151</f>
        <v>0</v>
      </c>
      <c r="L113" s="45">
        <f>F113*$L$151</f>
        <v>0</v>
      </c>
      <c r="M113" s="45">
        <f>G113*$M$151</f>
        <v>0</v>
      </c>
      <c r="N113" s="45">
        <f>F113*$N$151</f>
        <v>0</v>
      </c>
      <c r="O113" s="45">
        <f>G113*$O$151</f>
        <v>0</v>
      </c>
      <c r="P113" s="45">
        <f>F113*$P$151</f>
        <v>0</v>
      </c>
      <c r="Q113" s="123"/>
      <c r="R113" s="125"/>
      <c r="S113" s="117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125"/>
      <c r="AD113" s="125"/>
      <c r="AE113" s="125"/>
      <c r="AF113" s="125"/>
    </row>
    <row r="114" spans="1:32" ht="27.75" customHeight="1" x14ac:dyDescent="0.25">
      <c r="A114" s="1" t="s">
        <v>129</v>
      </c>
      <c r="B114" s="110" t="s">
        <v>237</v>
      </c>
      <c r="C114" s="61" t="s">
        <v>27</v>
      </c>
      <c r="D114" s="60">
        <f t="shared" si="36"/>
        <v>62607154.022204377</v>
      </c>
      <c r="E114" s="57">
        <f t="shared" ref="E114:O114" si="49">E115+E116</f>
        <v>4017175.56</v>
      </c>
      <c r="F114" s="57">
        <f t="shared" si="49"/>
        <v>4415875.62</v>
      </c>
      <c r="G114" s="57">
        <f t="shared" si="49"/>
        <v>4014267.15</v>
      </c>
      <c r="H114" s="57">
        <f t="shared" si="49"/>
        <v>5217012.0014914311</v>
      </c>
      <c r="I114" s="57">
        <f t="shared" si="49"/>
        <v>4856659.6051965617</v>
      </c>
      <c r="J114" s="57">
        <f t="shared" si="49"/>
        <v>5470936.646402007</v>
      </c>
      <c r="K114" s="57">
        <f t="shared" si="49"/>
        <v>5075162.0720619094</v>
      </c>
      <c r="L114" s="57">
        <f t="shared" si="49"/>
        <v>5698424.4136762619</v>
      </c>
      <c r="M114" s="57">
        <f t="shared" si="49"/>
        <v>5269656.5504905507</v>
      </c>
      <c r="N114" s="57">
        <f t="shared" si="49"/>
        <v>5906108.7612537416</v>
      </c>
      <c r="O114" s="57">
        <f t="shared" si="49"/>
        <v>5696348.2561660102</v>
      </c>
      <c r="P114" s="57">
        <f>P115+P116</f>
        <v>6969527.3854658986</v>
      </c>
      <c r="Q114" s="97" t="s">
        <v>130</v>
      </c>
      <c r="R114" s="107">
        <v>73</v>
      </c>
      <c r="S114" s="105" t="s">
        <v>208</v>
      </c>
      <c r="T114" s="107">
        <v>1</v>
      </c>
      <c r="U114" s="107">
        <v>1</v>
      </c>
      <c r="V114" s="107">
        <v>1</v>
      </c>
      <c r="W114" s="107">
        <v>1</v>
      </c>
      <c r="X114" s="107">
        <v>1</v>
      </c>
      <c r="Y114" s="107">
        <v>1</v>
      </c>
      <c r="Z114" s="107">
        <v>1</v>
      </c>
      <c r="AA114" s="107">
        <v>1</v>
      </c>
      <c r="AB114" s="107">
        <v>1</v>
      </c>
      <c r="AC114" s="107">
        <v>1</v>
      </c>
      <c r="AD114" s="107">
        <v>1</v>
      </c>
      <c r="AE114" s="107">
        <v>1</v>
      </c>
      <c r="AF114" s="107">
        <v>1</v>
      </c>
    </row>
    <row r="115" spans="1:32" ht="57" customHeight="1" x14ac:dyDescent="0.25">
      <c r="B115" s="105"/>
      <c r="C115" s="61" t="s">
        <v>131</v>
      </c>
      <c r="D115" s="60">
        <f t="shared" si="36"/>
        <v>0</v>
      </c>
      <c r="E115" s="57">
        <v>0</v>
      </c>
      <c r="F115" s="57">
        <v>0</v>
      </c>
      <c r="G115" s="57">
        <v>0</v>
      </c>
      <c r="H115" s="57">
        <v>0</v>
      </c>
      <c r="I115" s="57">
        <v>0</v>
      </c>
      <c r="J115" s="57">
        <v>0</v>
      </c>
      <c r="K115" s="57">
        <v>0</v>
      </c>
      <c r="L115" s="57">
        <v>0</v>
      </c>
      <c r="M115" s="57">
        <v>0</v>
      </c>
      <c r="N115" s="57">
        <v>0</v>
      </c>
      <c r="O115" s="57">
        <v>0</v>
      </c>
      <c r="P115" s="57">
        <v>0</v>
      </c>
      <c r="Q115" s="97"/>
      <c r="R115" s="107"/>
      <c r="S115" s="105"/>
      <c r="T115" s="107"/>
      <c r="U115" s="107"/>
      <c r="V115" s="107"/>
      <c r="W115" s="107"/>
      <c r="X115" s="107"/>
      <c r="Y115" s="107"/>
      <c r="Z115" s="107"/>
      <c r="AA115" s="107"/>
      <c r="AB115" s="107"/>
      <c r="AC115" s="107"/>
      <c r="AD115" s="107"/>
      <c r="AE115" s="107"/>
      <c r="AF115" s="107"/>
    </row>
    <row r="116" spans="1:32" ht="52.5" customHeight="1" x14ac:dyDescent="0.25">
      <c r="B116" s="105"/>
      <c r="C116" s="61" t="s">
        <v>31</v>
      </c>
      <c r="D116" s="60">
        <f t="shared" si="36"/>
        <v>62607154.022204377</v>
      </c>
      <c r="E116" s="46">
        <v>4017175.56</v>
      </c>
      <c r="F116" s="46">
        <v>4415875.62</v>
      </c>
      <c r="G116" s="46">
        <v>4014267.15</v>
      </c>
      <c r="H116" s="45">
        <f>F116*$H$151</f>
        <v>5217012.0014914311</v>
      </c>
      <c r="I116" s="45">
        <f>G116*$I$151</f>
        <v>4856659.6051965617</v>
      </c>
      <c r="J116" s="45">
        <f>F116*$J$151</f>
        <v>5470936.646402007</v>
      </c>
      <c r="K116" s="45">
        <f>G116*$K$151</f>
        <v>5075162.0720619094</v>
      </c>
      <c r="L116" s="45">
        <f>F116*$L$151</f>
        <v>5698424.4136762619</v>
      </c>
      <c r="M116" s="45">
        <f>G116*$M$151</f>
        <v>5269656.5504905507</v>
      </c>
      <c r="N116" s="45">
        <f>F116*$N$151</f>
        <v>5906108.7612537416</v>
      </c>
      <c r="O116" s="45">
        <f>G116*$O$151</f>
        <v>5696348.2561660102</v>
      </c>
      <c r="P116" s="45">
        <f>F116*$P$151</f>
        <v>6969527.3854658986</v>
      </c>
      <c r="Q116" s="97"/>
      <c r="R116" s="107"/>
      <c r="S116" s="105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07"/>
      <c r="AD116" s="107"/>
      <c r="AE116" s="107"/>
      <c r="AF116" s="107"/>
    </row>
    <row r="117" spans="1:32" ht="19.5" customHeight="1" x14ac:dyDescent="0.25">
      <c r="A117" s="1" t="s">
        <v>132</v>
      </c>
      <c r="B117" s="105" t="s">
        <v>238</v>
      </c>
      <c r="C117" s="61" t="s">
        <v>27</v>
      </c>
      <c r="D117" s="60">
        <f t="shared" si="36"/>
        <v>676058721.80533206</v>
      </c>
      <c r="E117" s="57">
        <f t="shared" ref="E117:P117" si="50">E118</f>
        <v>45579750.579999998</v>
      </c>
      <c r="F117" s="57">
        <f t="shared" si="50"/>
        <v>45579750.579999998</v>
      </c>
      <c r="G117" s="57">
        <f t="shared" si="50"/>
        <v>45579750.579999998</v>
      </c>
      <c r="H117" s="57">
        <f t="shared" si="50"/>
        <v>53848913.842561089</v>
      </c>
      <c r="I117" s="57">
        <f>I118</f>
        <v>55144644.136806034</v>
      </c>
      <c r="J117" s="57">
        <f t="shared" si="50"/>
        <v>56469871.264622517</v>
      </c>
      <c r="K117" s="57">
        <f t="shared" si="50"/>
        <v>57625617.018951468</v>
      </c>
      <c r="L117" s="57">
        <f t="shared" si="50"/>
        <v>58817952.729009777</v>
      </c>
      <c r="M117" s="57">
        <f t="shared" si="50"/>
        <v>59833992.666288413</v>
      </c>
      <c r="N117" s="57">
        <f t="shared" si="50"/>
        <v>60961627.410216384</v>
      </c>
      <c r="O117" s="57">
        <f t="shared" si="50"/>
        <v>64678837.514056511</v>
      </c>
      <c r="P117" s="57">
        <f t="shared" si="50"/>
        <v>71938013.482819781</v>
      </c>
      <c r="Q117" s="97" t="s">
        <v>133</v>
      </c>
      <c r="R117" s="107">
        <v>74</v>
      </c>
      <c r="S117" s="105" t="s">
        <v>118</v>
      </c>
      <c r="T117" s="104" t="s">
        <v>34</v>
      </c>
      <c r="U117" s="104" t="s">
        <v>34</v>
      </c>
      <c r="V117" s="104" t="s">
        <v>34</v>
      </c>
      <c r="W117" s="104" t="s">
        <v>34</v>
      </c>
      <c r="X117" s="104" t="s">
        <v>34</v>
      </c>
      <c r="Y117" s="104" t="s">
        <v>34</v>
      </c>
      <c r="Z117" s="104" t="s">
        <v>34</v>
      </c>
      <c r="AA117" s="104" t="s">
        <v>34</v>
      </c>
      <c r="AB117" s="104" t="s">
        <v>34</v>
      </c>
      <c r="AC117" s="104" t="s">
        <v>34</v>
      </c>
      <c r="AD117" s="104" t="s">
        <v>34</v>
      </c>
      <c r="AE117" s="104" t="s">
        <v>34</v>
      </c>
      <c r="AF117" s="104" t="s">
        <v>34</v>
      </c>
    </row>
    <row r="118" spans="1:32" ht="31.5" customHeight="1" x14ac:dyDescent="0.25">
      <c r="B118" s="105"/>
      <c r="C118" s="61" t="s">
        <v>31</v>
      </c>
      <c r="D118" s="60">
        <f t="shared" si="36"/>
        <v>676058721.80533206</v>
      </c>
      <c r="E118" s="46">
        <v>45579750.579999998</v>
      </c>
      <c r="F118" s="46">
        <v>45579750.579999998</v>
      </c>
      <c r="G118" s="46">
        <v>45579750.579999998</v>
      </c>
      <c r="H118" s="45">
        <f>F118*$H$151</f>
        <v>53848913.842561089</v>
      </c>
      <c r="I118" s="45">
        <f>G118*$I$151</f>
        <v>55144644.136806034</v>
      </c>
      <c r="J118" s="45">
        <f>F118*$J$151</f>
        <v>56469871.264622517</v>
      </c>
      <c r="K118" s="45">
        <f>G118*$K$151</f>
        <v>57625617.018951468</v>
      </c>
      <c r="L118" s="45">
        <f>F118*$L$151</f>
        <v>58817952.729009777</v>
      </c>
      <c r="M118" s="45">
        <f>G118*$M$151</f>
        <v>59833992.666288413</v>
      </c>
      <c r="N118" s="45">
        <f>F118*$N$151</f>
        <v>60961627.410216384</v>
      </c>
      <c r="O118" s="45">
        <f>G118*$O$151</f>
        <v>64678837.514056511</v>
      </c>
      <c r="P118" s="45">
        <f>F118*$P$151</f>
        <v>71938013.482819781</v>
      </c>
      <c r="Q118" s="97"/>
      <c r="R118" s="107"/>
      <c r="S118" s="105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</row>
    <row r="119" spans="1:32" ht="28.5" customHeight="1" x14ac:dyDescent="0.25">
      <c r="A119" s="1" t="s">
        <v>134</v>
      </c>
      <c r="B119" s="110" t="s">
        <v>239</v>
      </c>
      <c r="C119" s="61" t="s">
        <v>27</v>
      </c>
      <c r="D119" s="60">
        <f t="shared" si="36"/>
        <v>31199385.620000001</v>
      </c>
      <c r="E119" s="57">
        <f t="shared" ref="E119:O119" si="51">E120+E121</f>
        <v>2605092.86</v>
      </c>
      <c r="F119" s="57">
        <f t="shared" si="51"/>
        <v>2599481.16</v>
      </c>
      <c r="G119" s="57">
        <f t="shared" si="51"/>
        <v>2599481.16</v>
      </c>
      <c r="H119" s="57">
        <f t="shared" si="51"/>
        <v>2599481.16</v>
      </c>
      <c r="I119" s="57">
        <f t="shared" si="51"/>
        <v>2599481.16</v>
      </c>
      <c r="J119" s="57">
        <f t="shared" si="51"/>
        <v>2599481.16</v>
      </c>
      <c r="K119" s="57">
        <f t="shared" si="51"/>
        <v>2599481.16</v>
      </c>
      <c r="L119" s="57">
        <f t="shared" si="51"/>
        <v>2599481.16</v>
      </c>
      <c r="M119" s="57">
        <f t="shared" si="51"/>
        <v>2599481.16</v>
      </c>
      <c r="N119" s="57">
        <f t="shared" si="51"/>
        <v>2599481.16</v>
      </c>
      <c r="O119" s="57">
        <f t="shared" si="51"/>
        <v>2599481.16</v>
      </c>
      <c r="P119" s="57">
        <f>P120+P121</f>
        <v>2599481.16</v>
      </c>
      <c r="Q119" s="97" t="s">
        <v>135</v>
      </c>
      <c r="R119" s="107">
        <v>75</v>
      </c>
      <c r="S119" s="110" t="s">
        <v>209</v>
      </c>
      <c r="T119" s="108" t="s">
        <v>34</v>
      </c>
      <c r="U119" s="108" t="s">
        <v>34</v>
      </c>
      <c r="V119" s="108" t="s">
        <v>34</v>
      </c>
      <c r="W119" s="108" t="s">
        <v>34</v>
      </c>
      <c r="X119" s="108" t="s">
        <v>34</v>
      </c>
      <c r="Y119" s="108" t="s">
        <v>34</v>
      </c>
      <c r="Z119" s="108" t="s">
        <v>34</v>
      </c>
      <c r="AA119" s="108" t="s">
        <v>34</v>
      </c>
      <c r="AB119" s="108" t="s">
        <v>34</v>
      </c>
      <c r="AC119" s="108" t="s">
        <v>34</v>
      </c>
      <c r="AD119" s="108" t="s">
        <v>34</v>
      </c>
      <c r="AE119" s="108" t="s">
        <v>34</v>
      </c>
      <c r="AF119" s="104" t="s">
        <v>34</v>
      </c>
    </row>
    <row r="120" spans="1:32" ht="45" customHeight="1" x14ac:dyDescent="0.25">
      <c r="B120" s="105"/>
      <c r="C120" s="61" t="s">
        <v>30</v>
      </c>
      <c r="D120" s="60">
        <f t="shared" si="36"/>
        <v>31199385.620000001</v>
      </c>
      <c r="E120" s="46">
        <v>2605092.86</v>
      </c>
      <c r="F120" s="46">
        <v>2599481.16</v>
      </c>
      <c r="G120" s="46">
        <v>2599481.16</v>
      </c>
      <c r="H120" s="42">
        <v>2599481.16</v>
      </c>
      <c r="I120" s="42">
        <v>2599481.16</v>
      </c>
      <c r="J120" s="42">
        <v>2599481.16</v>
      </c>
      <c r="K120" s="42">
        <v>2599481.16</v>
      </c>
      <c r="L120" s="42">
        <v>2599481.16</v>
      </c>
      <c r="M120" s="42">
        <v>2599481.16</v>
      </c>
      <c r="N120" s="42">
        <v>2599481.16</v>
      </c>
      <c r="O120" s="42">
        <v>2599481.16</v>
      </c>
      <c r="P120" s="42">
        <v>2599481.16</v>
      </c>
      <c r="Q120" s="97"/>
      <c r="R120" s="107"/>
      <c r="S120" s="110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</row>
    <row r="121" spans="1:32" ht="33" customHeight="1" x14ac:dyDescent="0.25">
      <c r="B121" s="105"/>
      <c r="C121" s="61" t="s">
        <v>31</v>
      </c>
      <c r="D121" s="60">
        <f t="shared" si="36"/>
        <v>0</v>
      </c>
      <c r="E121" s="57">
        <v>0</v>
      </c>
      <c r="F121" s="57">
        <v>0</v>
      </c>
      <c r="G121" s="57">
        <v>0</v>
      </c>
      <c r="H121" s="45">
        <f>F121*$H$151</f>
        <v>0</v>
      </c>
      <c r="I121" s="45">
        <f>G121*$I$151</f>
        <v>0</v>
      </c>
      <c r="J121" s="45">
        <f>F121*$J$151</f>
        <v>0</v>
      </c>
      <c r="K121" s="45">
        <f>G121*$K$151</f>
        <v>0</v>
      </c>
      <c r="L121" s="45">
        <f>F121*$L$151</f>
        <v>0</v>
      </c>
      <c r="M121" s="45">
        <f>G121*$M$151</f>
        <v>0</v>
      </c>
      <c r="N121" s="45">
        <f>F121*$N$151</f>
        <v>0</v>
      </c>
      <c r="O121" s="45">
        <f>G121*$O$151</f>
        <v>0</v>
      </c>
      <c r="P121" s="45">
        <f>F121*$P$151</f>
        <v>0</v>
      </c>
      <c r="Q121" s="97"/>
      <c r="R121" s="107"/>
      <c r="S121" s="110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</row>
    <row r="122" spans="1:32" ht="24" customHeight="1" x14ac:dyDescent="0.25">
      <c r="A122" s="1" t="s">
        <v>136</v>
      </c>
      <c r="B122" s="110" t="s">
        <v>240</v>
      </c>
      <c r="C122" s="61" t="s">
        <v>27</v>
      </c>
      <c r="D122" s="60">
        <f t="shared" si="36"/>
        <v>4252451.8800000008</v>
      </c>
      <c r="E122" s="57">
        <f t="shared" ref="E122:O122" si="52">E123+E124+E125</f>
        <v>354370.99</v>
      </c>
      <c r="F122" s="57">
        <f t="shared" si="52"/>
        <v>354370.99</v>
      </c>
      <c r="G122" s="57">
        <f t="shared" si="52"/>
        <v>354370.99</v>
      </c>
      <c r="H122" s="57">
        <f t="shared" si="52"/>
        <v>354370.99</v>
      </c>
      <c r="I122" s="57">
        <f t="shared" si="52"/>
        <v>354370.99</v>
      </c>
      <c r="J122" s="57">
        <f t="shared" si="52"/>
        <v>354370.99</v>
      </c>
      <c r="K122" s="57">
        <f t="shared" si="52"/>
        <v>354370.99</v>
      </c>
      <c r="L122" s="57">
        <f t="shared" si="52"/>
        <v>354370.99</v>
      </c>
      <c r="M122" s="57">
        <f t="shared" si="52"/>
        <v>354370.99</v>
      </c>
      <c r="N122" s="57">
        <f t="shared" si="52"/>
        <v>354370.99</v>
      </c>
      <c r="O122" s="57">
        <f t="shared" si="52"/>
        <v>354370.99</v>
      </c>
      <c r="P122" s="57">
        <f>P123+P124+P125</f>
        <v>354370.99</v>
      </c>
      <c r="Q122" s="97" t="s">
        <v>122</v>
      </c>
      <c r="R122" s="107">
        <v>76</v>
      </c>
      <c r="S122" s="105" t="s">
        <v>137</v>
      </c>
      <c r="T122" s="126">
        <v>1</v>
      </c>
      <c r="U122" s="126">
        <v>1</v>
      </c>
      <c r="V122" s="126">
        <v>1</v>
      </c>
      <c r="W122" s="126">
        <v>1</v>
      </c>
      <c r="X122" s="126">
        <v>1</v>
      </c>
      <c r="Y122" s="126">
        <v>1</v>
      </c>
      <c r="Z122" s="126">
        <v>1</v>
      </c>
      <c r="AA122" s="126">
        <v>1</v>
      </c>
      <c r="AB122" s="126">
        <v>1</v>
      </c>
      <c r="AC122" s="126">
        <v>1</v>
      </c>
      <c r="AD122" s="126">
        <v>1</v>
      </c>
      <c r="AE122" s="126">
        <v>1</v>
      </c>
      <c r="AF122" s="107">
        <v>1</v>
      </c>
    </row>
    <row r="123" spans="1:32" ht="48" customHeight="1" x14ac:dyDescent="0.25">
      <c r="B123" s="105"/>
      <c r="C123" s="61" t="s">
        <v>29</v>
      </c>
      <c r="D123" s="60">
        <f t="shared" si="36"/>
        <v>0</v>
      </c>
      <c r="E123" s="57">
        <v>0</v>
      </c>
      <c r="F123" s="57">
        <v>0</v>
      </c>
      <c r="G123" s="57">
        <v>0</v>
      </c>
      <c r="H123" s="57">
        <v>0</v>
      </c>
      <c r="I123" s="57">
        <v>0</v>
      </c>
      <c r="J123" s="57">
        <v>0</v>
      </c>
      <c r="K123" s="57">
        <v>0</v>
      </c>
      <c r="L123" s="57">
        <v>0</v>
      </c>
      <c r="M123" s="57">
        <v>0</v>
      </c>
      <c r="N123" s="57">
        <v>0</v>
      </c>
      <c r="O123" s="57">
        <v>0</v>
      </c>
      <c r="P123" s="57">
        <v>0</v>
      </c>
      <c r="Q123" s="97"/>
      <c r="R123" s="107"/>
      <c r="S123" s="105"/>
      <c r="T123" s="107"/>
      <c r="U123" s="107"/>
      <c r="V123" s="107"/>
      <c r="W123" s="107"/>
      <c r="X123" s="107"/>
      <c r="Y123" s="107"/>
      <c r="Z123" s="107"/>
      <c r="AA123" s="107"/>
      <c r="AB123" s="107"/>
      <c r="AC123" s="107"/>
      <c r="AD123" s="107"/>
      <c r="AE123" s="107"/>
      <c r="AF123" s="107"/>
    </row>
    <row r="124" spans="1:32" ht="45" customHeight="1" x14ac:dyDescent="0.25">
      <c r="B124" s="105"/>
      <c r="C124" s="61" t="s">
        <v>30</v>
      </c>
      <c r="D124" s="60">
        <f t="shared" si="36"/>
        <v>4252451.8800000008</v>
      </c>
      <c r="E124" s="46">
        <v>354370.99</v>
      </c>
      <c r="F124" s="46">
        <v>354370.99</v>
      </c>
      <c r="G124" s="46">
        <v>354370.99</v>
      </c>
      <c r="H124" s="42">
        <v>354370.99</v>
      </c>
      <c r="I124" s="42">
        <v>354370.99</v>
      </c>
      <c r="J124" s="42">
        <v>354370.99</v>
      </c>
      <c r="K124" s="42">
        <v>354370.99</v>
      </c>
      <c r="L124" s="42">
        <v>354370.99</v>
      </c>
      <c r="M124" s="42">
        <v>354370.99</v>
      </c>
      <c r="N124" s="42">
        <v>354370.99</v>
      </c>
      <c r="O124" s="42">
        <v>354370.99</v>
      </c>
      <c r="P124" s="42">
        <v>354370.99</v>
      </c>
      <c r="Q124" s="97"/>
      <c r="R124" s="107"/>
      <c r="S124" s="105"/>
      <c r="T124" s="107"/>
      <c r="U124" s="107"/>
      <c r="V124" s="107"/>
      <c r="W124" s="107"/>
      <c r="X124" s="107"/>
      <c r="Y124" s="107"/>
      <c r="Z124" s="107"/>
      <c r="AA124" s="107"/>
      <c r="AB124" s="107"/>
      <c r="AC124" s="107"/>
      <c r="AD124" s="107"/>
      <c r="AE124" s="107"/>
      <c r="AF124" s="107"/>
    </row>
    <row r="125" spans="1:32" ht="30" customHeight="1" x14ac:dyDescent="0.25">
      <c r="B125" s="105"/>
      <c r="C125" s="61" t="s">
        <v>31</v>
      </c>
      <c r="D125" s="60">
        <f t="shared" si="36"/>
        <v>0</v>
      </c>
      <c r="E125" s="57">
        <v>0</v>
      </c>
      <c r="F125" s="57">
        <v>0</v>
      </c>
      <c r="G125" s="57">
        <v>0</v>
      </c>
      <c r="H125" s="45">
        <f>F125*$H$151</f>
        <v>0</v>
      </c>
      <c r="I125" s="45">
        <f>G125*$I$151</f>
        <v>0</v>
      </c>
      <c r="J125" s="45">
        <f>F125*$J$151</f>
        <v>0</v>
      </c>
      <c r="K125" s="45">
        <f>G125*$K$151</f>
        <v>0</v>
      </c>
      <c r="L125" s="45">
        <f>F125*$L$151</f>
        <v>0</v>
      </c>
      <c r="M125" s="45">
        <f>G125*$M$151</f>
        <v>0</v>
      </c>
      <c r="N125" s="45">
        <f>F125*$N$151</f>
        <v>0</v>
      </c>
      <c r="O125" s="45">
        <f>G125*$O$151</f>
        <v>0</v>
      </c>
      <c r="P125" s="45">
        <f>F125*$P$151</f>
        <v>0</v>
      </c>
      <c r="Q125" s="97"/>
      <c r="R125" s="107"/>
      <c r="S125" s="105"/>
      <c r="T125" s="107"/>
      <c r="U125" s="107"/>
      <c r="V125" s="107"/>
      <c r="W125" s="107"/>
      <c r="X125" s="107"/>
      <c r="Y125" s="107"/>
      <c r="Z125" s="107"/>
      <c r="AA125" s="107"/>
      <c r="AB125" s="107"/>
      <c r="AC125" s="107"/>
      <c r="AD125" s="107"/>
      <c r="AE125" s="107"/>
      <c r="AF125" s="107"/>
    </row>
    <row r="126" spans="1:32" ht="78.75" customHeight="1" x14ac:dyDescent="0.25">
      <c r="A126" s="1" t="s">
        <v>138</v>
      </c>
      <c r="B126" s="105" t="s">
        <v>241</v>
      </c>
      <c r="C126" s="61" t="s">
        <v>27</v>
      </c>
      <c r="D126" s="60">
        <f t="shared" si="36"/>
        <v>1206128263.9398413</v>
      </c>
      <c r="E126" s="57">
        <f t="shared" ref="E126:P126" si="53">E127</f>
        <v>81473443.200000003</v>
      </c>
      <c r="F126" s="57">
        <f t="shared" si="53"/>
        <v>81279221.870000005</v>
      </c>
      <c r="G126" s="57">
        <f t="shared" si="53"/>
        <v>81338070.290000007</v>
      </c>
      <c r="H126" s="57">
        <f t="shared" si="53"/>
        <v>96025049.719963536</v>
      </c>
      <c r="I126" s="57">
        <f t="shared" si="53"/>
        <v>98406833.820734039</v>
      </c>
      <c r="J126" s="57">
        <f t="shared" si="53"/>
        <v>100698822.1103072</v>
      </c>
      <c r="K126" s="57">
        <f t="shared" si="53"/>
        <v>102834184.65323457</v>
      </c>
      <c r="L126" s="57">
        <f t="shared" si="53"/>
        <v>104885993.64775985</v>
      </c>
      <c r="M126" s="57">
        <f t="shared" si="53"/>
        <v>106775079.70737807</v>
      </c>
      <c r="N126" s="57">
        <f t="shared" si="53"/>
        <v>108708660.68331285</v>
      </c>
      <c r="O126" s="57">
        <f t="shared" si="53"/>
        <v>115420812.20387883</v>
      </c>
      <c r="P126" s="57">
        <f t="shared" si="53"/>
        <v>128282092.03327239</v>
      </c>
      <c r="Q126" s="97" t="s">
        <v>33</v>
      </c>
      <c r="R126" s="62">
        <v>77</v>
      </c>
      <c r="S126" s="61" t="s">
        <v>210</v>
      </c>
      <c r="T126" s="58" t="s">
        <v>34</v>
      </c>
      <c r="U126" s="58" t="s">
        <v>34</v>
      </c>
      <c r="V126" s="58" t="s">
        <v>34</v>
      </c>
      <c r="W126" s="58" t="s">
        <v>34</v>
      </c>
      <c r="X126" s="58" t="s">
        <v>34</v>
      </c>
      <c r="Y126" s="58" t="s">
        <v>34</v>
      </c>
      <c r="Z126" s="58" t="s">
        <v>34</v>
      </c>
      <c r="AA126" s="58" t="s">
        <v>34</v>
      </c>
      <c r="AB126" s="58" t="s">
        <v>34</v>
      </c>
      <c r="AC126" s="58" t="s">
        <v>34</v>
      </c>
      <c r="AD126" s="58" t="s">
        <v>34</v>
      </c>
      <c r="AE126" s="58" t="s">
        <v>34</v>
      </c>
      <c r="AF126" s="58" t="s">
        <v>34</v>
      </c>
    </row>
    <row r="127" spans="1:32" ht="46.5" customHeight="1" x14ac:dyDescent="0.25">
      <c r="B127" s="105"/>
      <c r="C127" s="61" t="s">
        <v>31</v>
      </c>
      <c r="D127" s="60">
        <f t="shared" si="36"/>
        <v>1206128263.9398413</v>
      </c>
      <c r="E127" s="46">
        <v>81473443.200000003</v>
      </c>
      <c r="F127" s="46">
        <v>81279221.870000005</v>
      </c>
      <c r="G127" s="46">
        <v>81338070.290000007</v>
      </c>
      <c r="H127" s="45">
        <f>F127*$H$151</f>
        <v>96025049.719963536</v>
      </c>
      <c r="I127" s="45">
        <f>G127*$I$151</f>
        <v>98406833.820734039</v>
      </c>
      <c r="J127" s="45">
        <f>F127*$J$151</f>
        <v>100698822.1103072</v>
      </c>
      <c r="K127" s="45">
        <f>G127*$K$151</f>
        <v>102834184.65323457</v>
      </c>
      <c r="L127" s="45">
        <f>F127*$L$151</f>
        <v>104885993.64775985</v>
      </c>
      <c r="M127" s="45">
        <f>G127*$M$151</f>
        <v>106775079.70737807</v>
      </c>
      <c r="N127" s="45">
        <f>F127*$N$151</f>
        <v>108708660.68331285</v>
      </c>
      <c r="O127" s="45">
        <f>G127*$O$151</f>
        <v>115420812.20387883</v>
      </c>
      <c r="P127" s="45">
        <f>F127*$P$151</f>
        <v>128282092.03327239</v>
      </c>
      <c r="Q127" s="97"/>
      <c r="R127" s="62">
        <v>78</v>
      </c>
      <c r="S127" s="61" t="s">
        <v>139</v>
      </c>
      <c r="T127" s="58" t="s">
        <v>34</v>
      </c>
      <c r="U127" s="58" t="s">
        <v>34</v>
      </c>
      <c r="V127" s="58" t="s">
        <v>34</v>
      </c>
      <c r="W127" s="58" t="s">
        <v>34</v>
      </c>
      <c r="X127" s="58" t="s">
        <v>34</v>
      </c>
      <c r="Y127" s="58" t="s">
        <v>34</v>
      </c>
      <c r="Z127" s="58" t="s">
        <v>34</v>
      </c>
      <c r="AA127" s="58" t="s">
        <v>34</v>
      </c>
      <c r="AB127" s="58" t="s">
        <v>34</v>
      </c>
      <c r="AC127" s="58" t="s">
        <v>34</v>
      </c>
      <c r="AD127" s="58" t="s">
        <v>34</v>
      </c>
      <c r="AE127" s="58" t="s">
        <v>34</v>
      </c>
      <c r="AF127" s="58" t="s">
        <v>34</v>
      </c>
    </row>
    <row r="128" spans="1:32" ht="29.25" customHeight="1" x14ac:dyDescent="0.25">
      <c r="B128" s="22" t="s">
        <v>140</v>
      </c>
      <c r="C128" s="23"/>
      <c r="D128" s="38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2"/>
      <c r="R128" s="22"/>
      <c r="S128" s="22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</row>
    <row r="129" spans="2:38" ht="92.25" customHeight="1" x14ac:dyDescent="0.25">
      <c r="B129" s="105" t="s">
        <v>211</v>
      </c>
      <c r="C129" s="61" t="s">
        <v>27</v>
      </c>
      <c r="D129" s="60">
        <f t="shared" ref="D129:D144" si="54">SUM(E129:P129)</f>
        <v>1098319658.3294909</v>
      </c>
      <c r="E129" s="57">
        <f t="shared" ref="E129:P129" si="55">E130</f>
        <v>72987509.719999999</v>
      </c>
      <c r="F129" s="57">
        <f t="shared" si="55"/>
        <v>74123288.439999998</v>
      </c>
      <c r="G129" s="57">
        <f t="shared" si="55"/>
        <v>74127562.439999998</v>
      </c>
      <c r="H129" s="57">
        <f t="shared" si="55"/>
        <v>87570873.516018793</v>
      </c>
      <c r="I129" s="57">
        <f t="shared" si="55"/>
        <v>89683203.603934005</v>
      </c>
      <c r="J129" s="57">
        <f t="shared" si="55"/>
        <v>91833160.617468268</v>
      </c>
      <c r="K129" s="57">
        <f t="shared" si="55"/>
        <v>93718075.885878444</v>
      </c>
      <c r="L129" s="57">
        <f t="shared" si="55"/>
        <v>95651687.868070751</v>
      </c>
      <c r="M129" s="57">
        <f t="shared" si="55"/>
        <v>97309616.023896992</v>
      </c>
      <c r="N129" s="57">
        <f t="shared" si="55"/>
        <v>99137802.089729637</v>
      </c>
      <c r="O129" s="57">
        <f t="shared" si="55"/>
        <v>105188916.24812043</v>
      </c>
      <c r="P129" s="57">
        <f t="shared" si="55"/>
        <v>116987961.87637363</v>
      </c>
      <c r="Q129" s="97" t="s">
        <v>141</v>
      </c>
      <c r="R129" s="62">
        <v>79</v>
      </c>
      <c r="S129" s="61" t="s">
        <v>142</v>
      </c>
      <c r="T129" s="58" t="s">
        <v>34</v>
      </c>
      <c r="U129" s="58" t="s">
        <v>34</v>
      </c>
      <c r="V129" s="58" t="s">
        <v>34</v>
      </c>
      <c r="W129" s="58" t="s">
        <v>34</v>
      </c>
      <c r="X129" s="58" t="s">
        <v>34</v>
      </c>
      <c r="Y129" s="58" t="s">
        <v>34</v>
      </c>
      <c r="Z129" s="58" t="s">
        <v>34</v>
      </c>
      <c r="AA129" s="58" t="s">
        <v>34</v>
      </c>
      <c r="AB129" s="58" t="s">
        <v>34</v>
      </c>
      <c r="AC129" s="58" t="s">
        <v>34</v>
      </c>
      <c r="AD129" s="58" t="s">
        <v>34</v>
      </c>
      <c r="AE129" s="58" t="s">
        <v>34</v>
      </c>
      <c r="AF129" s="58" t="s">
        <v>34</v>
      </c>
    </row>
    <row r="130" spans="2:38" ht="78" customHeight="1" x14ac:dyDescent="0.25">
      <c r="B130" s="105"/>
      <c r="C130" s="61" t="s">
        <v>31</v>
      </c>
      <c r="D130" s="60">
        <f t="shared" si="54"/>
        <v>1098319658.3294909</v>
      </c>
      <c r="E130" s="46">
        <v>72987509.719999999</v>
      </c>
      <c r="F130" s="46">
        <v>74123288.439999998</v>
      </c>
      <c r="G130" s="46">
        <v>74127562.439999998</v>
      </c>
      <c r="H130" s="45">
        <f>F130*$H$151</f>
        <v>87570873.516018793</v>
      </c>
      <c r="I130" s="45">
        <f>G130*$I$151</f>
        <v>89683203.603934005</v>
      </c>
      <c r="J130" s="45">
        <f>F130*$J$151</f>
        <v>91833160.617468268</v>
      </c>
      <c r="K130" s="45">
        <f>G130*$K$151</f>
        <v>93718075.885878444</v>
      </c>
      <c r="L130" s="45">
        <f>F130*$L$151</f>
        <v>95651687.868070751</v>
      </c>
      <c r="M130" s="45">
        <f>G130*$M$151</f>
        <v>97309616.023896992</v>
      </c>
      <c r="N130" s="45">
        <f>F130*$N$151</f>
        <v>99137802.089729637</v>
      </c>
      <c r="O130" s="45">
        <f>G130*$O$151</f>
        <v>105188916.24812043</v>
      </c>
      <c r="P130" s="45">
        <f>F130*$P$151</f>
        <v>116987961.87637363</v>
      </c>
      <c r="Q130" s="97"/>
      <c r="R130" s="62">
        <v>80</v>
      </c>
      <c r="S130" s="61" t="s">
        <v>143</v>
      </c>
      <c r="T130" s="62">
        <v>100</v>
      </c>
      <c r="U130" s="62">
        <v>100</v>
      </c>
      <c r="V130" s="62">
        <v>100</v>
      </c>
      <c r="W130" s="62">
        <v>100</v>
      </c>
      <c r="X130" s="62">
        <v>100</v>
      </c>
      <c r="Y130" s="62">
        <v>100</v>
      </c>
      <c r="Z130" s="62">
        <v>100</v>
      </c>
      <c r="AA130" s="62">
        <v>100</v>
      </c>
      <c r="AB130" s="62">
        <v>100</v>
      </c>
      <c r="AC130" s="62">
        <v>100</v>
      </c>
      <c r="AD130" s="62">
        <v>100</v>
      </c>
      <c r="AE130" s="62">
        <v>100</v>
      </c>
      <c r="AF130" s="62">
        <f>AE130</f>
        <v>100</v>
      </c>
      <c r="AG130" s="59"/>
      <c r="AH130" s="59"/>
      <c r="AI130" s="59"/>
      <c r="AJ130" s="59"/>
      <c r="AK130" s="59"/>
      <c r="AL130" s="59"/>
    </row>
    <row r="131" spans="2:38" ht="24.75" customHeight="1" x14ac:dyDescent="0.25">
      <c r="B131" s="105" t="s">
        <v>144</v>
      </c>
      <c r="C131" s="61" t="s">
        <v>27</v>
      </c>
      <c r="D131" s="60">
        <f t="shared" si="54"/>
        <v>37970759.219999999</v>
      </c>
      <c r="E131" s="57">
        <f t="shared" ref="E131:O131" si="56">E132+E133</f>
        <v>37970759.219999999</v>
      </c>
      <c r="F131" s="57">
        <f t="shared" si="56"/>
        <v>0</v>
      </c>
      <c r="G131" s="57">
        <f t="shared" si="56"/>
        <v>0</v>
      </c>
      <c r="H131" s="57">
        <f t="shared" si="56"/>
        <v>0</v>
      </c>
      <c r="I131" s="57">
        <f t="shared" si="56"/>
        <v>0</v>
      </c>
      <c r="J131" s="57">
        <f t="shared" si="56"/>
        <v>0</v>
      </c>
      <c r="K131" s="57">
        <f t="shared" si="56"/>
        <v>0</v>
      </c>
      <c r="L131" s="57">
        <f t="shared" si="56"/>
        <v>0</v>
      </c>
      <c r="M131" s="57">
        <f t="shared" si="56"/>
        <v>0</v>
      </c>
      <c r="N131" s="57">
        <f t="shared" si="56"/>
        <v>0</v>
      </c>
      <c r="O131" s="57">
        <f t="shared" si="56"/>
        <v>0</v>
      </c>
      <c r="P131" s="57">
        <f>P132+P133</f>
        <v>0</v>
      </c>
      <c r="Q131" s="97" t="s">
        <v>28</v>
      </c>
      <c r="R131" s="97" t="s">
        <v>28</v>
      </c>
      <c r="S131" s="97" t="s">
        <v>28</v>
      </c>
      <c r="T131" s="104" t="s">
        <v>28</v>
      </c>
      <c r="U131" s="104" t="s">
        <v>28</v>
      </c>
      <c r="V131" s="104" t="s">
        <v>28</v>
      </c>
      <c r="W131" s="104" t="s">
        <v>28</v>
      </c>
      <c r="X131" s="104" t="s">
        <v>28</v>
      </c>
      <c r="Y131" s="104" t="s">
        <v>28</v>
      </c>
      <c r="Z131" s="104" t="s">
        <v>28</v>
      </c>
      <c r="AA131" s="104" t="s">
        <v>28</v>
      </c>
      <c r="AB131" s="104" t="s">
        <v>28</v>
      </c>
      <c r="AC131" s="104" t="s">
        <v>28</v>
      </c>
      <c r="AD131" s="104" t="s">
        <v>28</v>
      </c>
      <c r="AE131" s="104" t="s">
        <v>28</v>
      </c>
      <c r="AF131" s="104" t="s">
        <v>28</v>
      </c>
    </row>
    <row r="132" spans="2:38" ht="50.25" customHeight="1" x14ac:dyDescent="0.25">
      <c r="B132" s="105"/>
      <c r="C132" s="61" t="s">
        <v>30</v>
      </c>
      <c r="D132" s="60">
        <f t="shared" si="54"/>
        <v>33000000</v>
      </c>
      <c r="E132" s="57">
        <f t="shared" ref="E132:P133" si="57">E135+E138</f>
        <v>33000000</v>
      </c>
      <c r="F132" s="57">
        <f>F135+F138</f>
        <v>0</v>
      </c>
      <c r="G132" s="57">
        <f t="shared" si="57"/>
        <v>0</v>
      </c>
      <c r="H132" s="57">
        <f t="shared" si="57"/>
        <v>0</v>
      </c>
      <c r="I132" s="57">
        <f t="shared" si="57"/>
        <v>0</v>
      </c>
      <c r="J132" s="57">
        <f t="shared" si="57"/>
        <v>0</v>
      </c>
      <c r="K132" s="57">
        <f t="shared" si="57"/>
        <v>0</v>
      </c>
      <c r="L132" s="57">
        <f t="shared" si="57"/>
        <v>0</v>
      </c>
      <c r="M132" s="57">
        <f t="shared" si="57"/>
        <v>0</v>
      </c>
      <c r="N132" s="57">
        <f t="shared" si="57"/>
        <v>0</v>
      </c>
      <c r="O132" s="57">
        <f t="shared" si="57"/>
        <v>0</v>
      </c>
      <c r="P132" s="57">
        <f t="shared" si="57"/>
        <v>0</v>
      </c>
      <c r="Q132" s="97"/>
      <c r="R132" s="97"/>
      <c r="S132" s="97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</row>
    <row r="133" spans="2:38" ht="30.75" customHeight="1" x14ac:dyDescent="0.25">
      <c r="B133" s="105"/>
      <c r="C133" s="61" t="s">
        <v>31</v>
      </c>
      <c r="D133" s="60">
        <f t="shared" si="54"/>
        <v>4970759.22</v>
      </c>
      <c r="E133" s="57">
        <f>E136+E139</f>
        <v>4970759.22</v>
      </c>
      <c r="F133" s="57">
        <f t="shared" si="57"/>
        <v>0</v>
      </c>
      <c r="G133" s="57">
        <f t="shared" si="57"/>
        <v>0</v>
      </c>
      <c r="H133" s="45">
        <f>F133*$H$151</f>
        <v>0</v>
      </c>
      <c r="I133" s="45">
        <f>G133*$I$151</f>
        <v>0</v>
      </c>
      <c r="J133" s="45">
        <f>F133*$J$151</f>
        <v>0</v>
      </c>
      <c r="K133" s="45">
        <f>G133*$K$151</f>
        <v>0</v>
      </c>
      <c r="L133" s="45">
        <f>F133*$L$151</f>
        <v>0</v>
      </c>
      <c r="M133" s="45">
        <f>G133*$M$151</f>
        <v>0</v>
      </c>
      <c r="N133" s="45">
        <f>F133*$N$151</f>
        <v>0</v>
      </c>
      <c r="O133" s="45">
        <f>G133*$O$151</f>
        <v>0</v>
      </c>
      <c r="P133" s="45">
        <f>F133*$P$151</f>
        <v>0</v>
      </c>
      <c r="Q133" s="97"/>
      <c r="R133" s="97"/>
      <c r="S133" s="97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</row>
    <row r="134" spans="2:38" ht="21.75" customHeight="1" x14ac:dyDescent="0.25">
      <c r="B134" s="127" t="s">
        <v>213</v>
      </c>
      <c r="C134" s="61" t="s">
        <v>27</v>
      </c>
      <c r="D134" s="60">
        <f t="shared" si="54"/>
        <v>5868416.5099999998</v>
      </c>
      <c r="E134" s="57">
        <f t="shared" ref="E134:G134" si="58">E135+E136</f>
        <v>5868416.5099999998</v>
      </c>
      <c r="F134" s="57">
        <f t="shared" si="58"/>
        <v>0</v>
      </c>
      <c r="G134" s="57">
        <f t="shared" si="58"/>
        <v>0</v>
      </c>
      <c r="H134" s="57">
        <f>H135+H136</f>
        <v>0</v>
      </c>
      <c r="I134" s="57">
        <f t="shared" ref="I134:O134" si="59">I135+I136</f>
        <v>0</v>
      </c>
      <c r="J134" s="57">
        <f t="shared" si="59"/>
        <v>0</v>
      </c>
      <c r="K134" s="57">
        <f t="shared" si="59"/>
        <v>0</v>
      </c>
      <c r="L134" s="57">
        <f t="shared" si="59"/>
        <v>0</v>
      </c>
      <c r="M134" s="57">
        <f t="shared" si="59"/>
        <v>0</v>
      </c>
      <c r="N134" s="57">
        <f t="shared" si="59"/>
        <v>0</v>
      </c>
      <c r="O134" s="57">
        <f t="shared" si="59"/>
        <v>0</v>
      </c>
      <c r="P134" s="57">
        <f>P135+P136</f>
        <v>0</v>
      </c>
      <c r="Q134" s="97" t="s">
        <v>141</v>
      </c>
      <c r="R134" s="107">
        <v>81</v>
      </c>
      <c r="S134" s="105" t="s">
        <v>212</v>
      </c>
      <c r="T134" s="104" t="s">
        <v>34</v>
      </c>
      <c r="U134" s="108" t="s">
        <v>28</v>
      </c>
      <c r="V134" s="108" t="s">
        <v>28</v>
      </c>
      <c r="W134" s="108" t="s">
        <v>28</v>
      </c>
      <c r="X134" s="108" t="s">
        <v>28</v>
      </c>
      <c r="Y134" s="108" t="s">
        <v>28</v>
      </c>
      <c r="Z134" s="108" t="s">
        <v>28</v>
      </c>
      <c r="AA134" s="108" t="s">
        <v>28</v>
      </c>
      <c r="AB134" s="108" t="s">
        <v>28</v>
      </c>
      <c r="AC134" s="108" t="s">
        <v>28</v>
      </c>
      <c r="AD134" s="108" t="s">
        <v>28</v>
      </c>
      <c r="AE134" s="108" t="s">
        <v>28</v>
      </c>
      <c r="AF134" s="104" t="s">
        <v>34</v>
      </c>
    </row>
    <row r="135" spans="2:38" ht="45" customHeight="1" x14ac:dyDescent="0.25">
      <c r="B135" s="127"/>
      <c r="C135" s="61" t="s">
        <v>30</v>
      </c>
      <c r="D135" s="60">
        <f t="shared" si="54"/>
        <v>4107891.56</v>
      </c>
      <c r="E135" s="46">
        <v>4107891.56</v>
      </c>
      <c r="F135" s="46">
        <v>0</v>
      </c>
      <c r="G135" s="46">
        <v>0</v>
      </c>
      <c r="H135" s="42">
        <f t="shared" ref="H135:P135" si="60">G135</f>
        <v>0</v>
      </c>
      <c r="I135" s="42">
        <f t="shared" si="60"/>
        <v>0</v>
      </c>
      <c r="J135" s="42">
        <f t="shared" si="60"/>
        <v>0</v>
      </c>
      <c r="K135" s="42">
        <f t="shared" si="60"/>
        <v>0</v>
      </c>
      <c r="L135" s="42">
        <f t="shared" si="60"/>
        <v>0</v>
      </c>
      <c r="M135" s="42">
        <f t="shared" si="60"/>
        <v>0</v>
      </c>
      <c r="N135" s="42">
        <f t="shared" si="60"/>
        <v>0</v>
      </c>
      <c r="O135" s="42">
        <f t="shared" si="60"/>
        <v>0</v>
      </c>
      <c r="P135" s="42">
        <f t="shared" si="60"/>
        <v>0</v>
      </c>
      <c r="Q135" s="97"/>
      <c r="R135" s="107"/>
      <c r="S135" s="105"/>
      <c r="T135" s="104"/>
      <c r="U135" s="104"/>
      <c r="V135" s="104"/>
      <c r="W135" s="104"/>
      <c r="X135" s="104"/>
      <c r="Y135" s="104"/>
      <c r="Z135" s="104"/>
      <c r="AA135" s="104"/>
      <c r="AB135" s="104"/>
      <c r="AC135" s="104"/>
      <c r="AD135" s="104"/>
      <c r="AE135" s="104"/>
      <c r="AF135" s="104"/>
    </row>
    <row r="136" spans="2:38" ht="40.5" customHeight="1" x14ac:dyDescent="0.25">
      <c r="B136" s="127"/>
      <c r="C136" s="61" t="s">
        <v>31</v>
      </c>
      <c r="D136" s="60">
        <f t="shared" si="54"/>
        <v>1760524.95</v>
      </c>
      <c r="E136" s="46">
        <v>1760524.95</v>
      </c>
      <c r="F136" s="46">
        <v>0</v>
      </c>
      <c r="G136" s="46">
        <v>0</v>
      </c>
      <c r="H136" s="45">
        <f>F136*$H$151</f>
        <v>0</v>
      </c>
      <c r="I136" s="45">
        <f>G136*$I$151</f>
        <v>0</v>
      </c>
      <c r="J136" s="45">
        <f>F136*$J$151</f>
        <v>0</v>
      </c>
      <c r="K136" s="45">
        <f>G136*$K$151</f>
        <v>0</v>
      </c>
      <c r="L136" s="45">
        <f>F136*$L$151</f>
        <v>0</v>
      </c>
      <c r="M136" s="45">
        <f>G136*$M$151</f>
        <v>0</v>
      </c>
      <c r="N136" s="45">
        <f>F136*$N$151</f>
        <v>0</v>
      </c>
      <c r="O136" s="45">
        <f>G136*$O$151</f>
        <v>0</v>
      </c>
      <c r="P136" s="45">
        <f>F136*$P$151</f>
        <v>0</v>
      </c>
      <c r="Q136" s="97"/>
      <c r="R136" s="107"/>
      <c r="S136" s="105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</row>
    <row r="137" spans="2:38" ht="24.75" customHeight="1" x14ac:dyDescent="0.25">
      <c r="B137" s="127" t="s">
        <v>145</v>
      </c>
      <c r="C137" s="61" t="s">
        <v>27</v>
      </c>
      <c r="D137" s="60">
        <f t="shared" si="54"/>
        <v>32102342.710000001</v>
      </c>
      <c r="E137" s="57">
        <f t="shared" ref="E137:G137" si="61">E138+E139</f>
        <v>32102342.710000001</v>
      </c>
      <c r="F137" s="57">
        <f t="shared" si="61"/>
        <v>0</v>
      </c>
      <c r="G137" s="57">
        <f t="shared" si="61"/>
        <v>0</v>
      </c>
      <c r="H137" s="57">
        <f>H138+H139</f>
        <v>0</v>
      </c>
      <c r="I137" s="57">
        <f t="shared" ref="I137:O137" si="62">I138+I139</f>
        <v>0</v>
      </c>
      <c r="J137" s="57">
        <f t="shared" si="62"/>
        <v>0</v>
      </c>
      <c r="K137" s="57">
        <f t="shared" si="62"/>
        <v>0</v>
      </c>
      <c r="L137" s="57">
        <f t="shared" si="62"/>
        <v>0</v>
      </c>
      <c r="M137" s="57">
        <f t="shared" si="62"/>
        <v>0</v>
      </c>
      <c r="N137" s="57">
        <f t="shared" si="62"/>
        <v>0</v>
      </c>
      <c r="O137" s="57">
        <f t="shared" si="62"/>
        <v>0</v>
      </c>
      <c r="P137" s="57">
        <f>P138+P139</f>
        <v>0</v>
      </c>
      <c r="Q137" s="97" t="s">
        <v>130</v>
      </c>
      <c r="R137" s="107">
        <v>82</v>
      </c>
      <c r="S137" s="105" t="s">
        <v>146</v>
      </c>
      <c r="T137" s="107">
        <v>1</v>
      </c>
      <c r="U137" s="126" t="s">
        <v>28</v>
      </c>
      <c r="V137" s="126" t="s">
        <v>28</v>
      </c>
      <c r="W137" s="126" t="s">
        <v>28</v>
      </c>
      <c r="X137" s="126" t="s">
        <v>28</v>
      </c>
      <c r="Y137" s="126" t="s">
        <v>28</v>
      </c>
      <c r="Z137" s="126" t="s">
        <v>28</v>
      </c>
      <c r="AA137" s="126" t="s">
        <v>28</v>
      </c>
      <c r="AB137" s="126" t="s">
        <v>28</v>
      </c>
      <c r="AC137" s="126" t="s">
        <v>28</v>
      </c>
      <c r="AD137" s="126" t="s">
        <v>28</v>
      </c>
      <c r="AE137" s="126" t="s">
        <v>28</v>
      </c>
      <c r="AF137" s="107">
        <v>1</v>
      </c>
    </row>
    <row r="138" spans="2:38" ht="45.75" customHeight="1" x14ac:dyDescent="0.25">
      <c r="B138" s="127"/>
      <c r="C138" s="61" t="s">
        <v>37</v>
      </c>
      <c r="D138" s="60">
        <f t="shared" si="54"/>
        <v>28892108.440000001</v>
      </c>
      <c r="E138" s="46">
        <v>28892108.440000001</v>
      </c>
      <c r="F138" s="46">
        <v>0</v>
      </c>
      <c r="G138" s="46">
        <v>0</v>
      </c>
      <c r="H138" s="42">
        <f t="shared" ref="H138:P138" si="63">G138</f>
        <v>0</v>
      </c>
      <c r="I138" s="42">
        <f t="shared" si="63"/>
        <v>0</v>
      </c>
      <c r="J138" s="42">
        <f t="shared" si="63"/>
        <v>0</v>
      </c>
      <c r="K138" s="42">
        <f t="shared" si="63"/>
        <v>0</v>
      </c>
      <c r="L138" s="42">
        <f t="shared" si="63"/>
        <v>0</v>
      </c>
      <c r="M138" s="42">
        <f t="shared" si="63"/>
        <v>0</v>
      </c>
      <c r="N138" s="42">
        <f t="shared" si="63"/>
        <v>0</v>
      </c>
      <c r="O138" s="42">
        <f t="shared" si="63"/>
        <v>0</v>
      </c>
      <c r="P138" s="42">
        <f t="shared" si="63"/>
        <v>0</v>
      </c>
      <c r="Q138" s="97"/>
      <c r="R138" s="107"/>
      <c r="S138" s="105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</row>
    <row r="139" spans="2:38" ht="33" customHeight="1" x14ac:dyDescent="0.25">
      <c r="B139" s="127"/>
      <c r="C139" s="61" t="s">
        <v>31</v>
      </c>
      <c r="D139" s="60">
        <f t="shared" si="54"/>
        <v>3210234.27</v>
      </c>
      <c r="E139" s="46">
        <v>3210234.27</v>
      </c>
      <c r="F139" s="46">
        <v>0</v>
      </c>
      <c r="G139" s="46">
        <v>0</v>
      </c>
      <c r="H139" s="45">
        <f>F139*$H$151</f>
        <v>0</v>
      </c>
      <c r="I139" s="45">
        <f>G139*$I$151</f>
        <v>0</v>
      </c>
      <c r="J139" s="45">
        <f>F139*$J$151</f>
        <v>0</v>
      </c>
      <c r="K139" s="45">
        <f>G139*$K$151</f>
        <v>0</v>
      </c>
      <c r="L139" s="45">
        <f>F139*$L$151</f>
        <v>0</v>
      </c>
      <c r="M139" s="45">
        <f>G139*$M$151</f>
        <v>0</v>
      </c>
      <c r="N139" s="45">
        <f>F139*$N$151</f>
        <v>0</v>
      </c>
      <c r="O139" s="45">
        <f>G139*$O$151</f>
        <v>0</v>
      </c>
      <c r="P139" s="45">
        <f>F139*$P$151</f>
        <v>0</v>
      </c>
      <c r="Q139" s="97"/>
      <c r="R139" s="107"/>
      <c r="S139" s="105"/>
      <c r="T139" s="107"/>
      <c r="U139" s="107"/>
      <c r="V139" s="107"/>
      <c r="W139" s="107"/>
      <c r="X139" s="107"/>
      <c r="Y139" s="107"/>
      <c r="Z139" s="107"/>
      <c r="AA139" s="107"/>
      <c r="AB139" s="107"/>
      <c r="AC139" s="107"/>
      <c r="AD139" s="107"/>
      <c r="AE139" s="107"/>
      <c r="AF139" s="107"/>
    </row>
    <row r="140" spans="2:38" ht="106.5" customHeight="1" x14ac:dyDescent="0.25">
      <c r="B140" s="105" t="s">
        <v>214</v>
      </c>
      <c r="C140" s="61" t="s">
        <v>27</v>
      </c>
      <c r="D140" s="60">
        <f t="shared" si="54"/>
        <v>3096001663.8338671</v>
      </c>
      <c r="E140" s="57">
        <f t="shared" ref="E140:O140" si="64">E141+E142</f>
        <v>279934400</v>
      </c>
      <c r="F140" s="57">
        <f t="shared" si="64"/>
        <v>255532600</v>
      </c>
      <c r="G140" s="57">
        <f t="shared" si="64"/>
        <v>257451600</v>
      </c>
      <c r="H140" s="57">
        <f t="shared" si="64"/>
        <v>254139554.57403836</v>
      </c>
      <c r="I140" s="57">
        <f t="shared" si="64"/>
        <v>254618910.27995068</v>
      </c>
      <c r="J140" s="57">
        <f t="shared" si="64"/>
        <v>254874243.2059986</v>
      </c>
      <c r="K140" s="57">
        <f t="shared" si="64"/>
        <v>255319584.83644372</v>
      </c>
      <c r="L140" s="57">
        <f t="shared" si="64"/>
        <v>255532441.13942596</v>
      </c>
      <c r="M140" s="57">
        <f t="shared" si="64"/>
        <v>255943272.68019387</v>
      </c>
      <c r="N140" s="57">
        <f t="shared" si="64"/>
        <v>256133341.17910108</v>
      </c>
      <c r="O140" s="57">
        <f t="shared" si="64"/>
        <v>257311550.23752531</v>
      </c>
      <c r="P140" s="57">
        <f>P141+P142</f>
        <v>259210165.70118964</v>
      </c>
      <c r="Q140" s="97" t="s">
        <v>141</v>
      </c>
      <c r="R140" s="62">
        <v>83</v>
      </c>
      <c r="S140" s="61" t="s">
        <v>215</v>
      </c>
      <c r="T140" s="62">
        <v>100</v>
      </c>
      <c r="U140" s="62">
        <v>100</v>
      </c>
      <c r="V140" s="62">
        <v>100</v>
      </c>
      <c r="W140" s="62">
        <v>100</v>
      </c>
      <c r="X140" s="62">
        <v>100</v>
      </c>
      <c r="Y140" s="62">
        <v>100</v>
      </c>
      <c r="Z140" s="62">
        <v>100</v>
      </c>
      <c r="AA140" s="62">
        <v>100</v>
      </c>
      <c r="AB140" s="62">
        <v>100</v>
      </c>
      <c r="AC140" s="62">
        <v>100</v>
      </c>
      <c r="AD140" s="62">
        <v>100</v>
      </c>
      <c r="AE140" s="62">
        <v>100</v>
      </c>
      <c r="AF140" s="62">
        <f>AE140</f>
        <v>100</v>
      </c>
    </row>
    <row r="141" spans="2:38" ht="45" customHeight="1" x14ac:dyDescent="0.25">
      <c r="B141" s="105"/>
      <c r="C141" s="61" t="s">
        <v>30</v>
      </c>
      <c r="D141" s="60">
        <f t="shared" si="54"/>
        <v>2904677700</v>
      </c>
      <c r="E141" s="46">
        <v>265937700</v>
      </c>
      <c r="F141" s="46">
        <v>242756000</v>
      </c>
      <c r="G141" s="46">
        <v>244579000</v>
      </c>
      <c r="H141" s="42">
        <f>G141-5534000</f>
        <v>239045000</v>
      </c>
      <c r="I141" s="42">
        <f>H141</f>
        <v>239045000</v>
      </c>
      <c r="J141" s="42">
        <f t="shared" ref="J141:P141" si="65">I141</f>
        <v>239045000</v>
      </c>
      <c r="K141" s="42">
        <f t="shared" si="65"/>
        <v>239045000</v>
      </c>
      <c r="L141" s="42">
        <f t="shared" si="65"/>
        <v>239045000</v>
      </c>
      <c r="M141" s="42">
        <f t="shared" si="65"/>
        <v>239045000</v>
      </c>
      <c r="N141" s="42">
        <f t="shared" si="65"/>
        <v>239045000</v>
      </c>
      <c r="O141" s="42">
        <f t="shared" si="65"/>
        <v>239045000</v>
      </c>
      <c r="P141" s="42">
        <f t="shared" si="65"/>
        <v>239045000</v>
      </c>
      <c r="Q141" s="97"/>
      <c r="R141" s="107">
        <v>84</v>
      </c>
      <c r="S141" s="105" t="s">
        <v>147</v>
      </c>
      <c r="T141" s="104">
        <v>90</v>
      </c>
      <c r="U141" s="104">
        <f>T141</f>
        <v>90</v>
      </c>
      <c r="V141" s="104">
        <f t="shared" ref="V141:AE141" si="66">U141</f>
        <v>90</v>
      </c>
      <c r="W141" s="104">
        <f t="shared" si="66"/>
        <v>90</v>
      </c>
      <c r="X141" s="104">
        <f t="shared" si="66"/>
        <v>90</v>
      </c>
      <c r="Y141" s="104">
        <f t="shared" si="66"/>
        <v>90</v>
      </c>
      <c r="Z141" s="104">
        <f t="shared" si="66"/>
        <v>90</v>
      </c>
      <c r="AA141" s="104">
        <f t="shared" si="66"/>
        <v>90</v>
      </c>
      <c r="AB141" s="104">
        <f t="shared" si="66"/>
        <v>90</v>
      </c>
      <c r="AC141" s="104">
        <f t="shared" si="66"/>
        <v>90</v>
      </c>
      <c r="AD141" s="104">
        <f t="shared" si="66"/>
        <v>90</v>
      </c>
      <c r="AE141" s="104">
        <f t="shared" si="66"/>
        <v>90</v>
      </c>
      <c r="AF141" s="104">
        <f>SUM(T141:AE142)/12</f>
        <v>90</v>
      </c>
    </row>
    <row r="142" spans="2:38" ht="31.5" customHeight="1" x14ac:dyDescent="0.25">
      <c r="B142" s="105"/>
      <c r="C142" s="61" t="s">
        <v>31</v>
      </c>
      <c r="D142" s="60">
        <f t="shared" si="54"/>
        <v>191323963.83386725</v>
      </c>
      <c r="E142" s="46">
        <v>13996700</v>
      </c>
      <c r="F142" s="46">
        <v>12776600</v>
      </c>
      <c r="G142" s="46">
        <v>12872600</v>
      </c>
      <c r="H142" s="45">
        <f>F142*$H$151</f>
        <v>15094554.574038347</v>
      </c>
      <c r="I142" s="45">
        <f>G142*$I$151</f>
        <v>15573910.279950667</v>
      </c>
      <c r="J142" s="45">
        <f>F142*$J$151</f>
        <v>15829243.205998607</v>
      </c>
      <c r="K142" s="45">
        <f>G142*$K$151</f>
        <v>16274584.836443717</v>
      </c>
      <c r="L142" s="45">
        <f>F142*$L$151</f>
        <v>16487441.139425963</v>
      </c>
      <c r="M142" s="45">
        <f>G142*$M$151</f>
        <v>16898272.68019386</v>
      </c>
      <c r="N142" s="45">
        <f>F142*$N$151</f>
        <v>17088341.179101087</v>
      </c>
      <c r="O142" s="45">
        <f>G142*$O$151</f>
        <v>18266550.237525322</v>
      </c>
      <c r="P142" s="45">
        <f>F142*$P$151</f>
        <v>20165165.701189652</v>
      </c>
      <c r="Q142" s="97"/>
      <c r="R142" s="107"/>
      <c r="S142" s="105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</row>
    <row r="143" spans="2:38" ht="28.5" customHeight="1" x14ac:dyDescent="0.25">
      <c r="B143" s="105" t="s">
        <v>216</v>
      </c>
      <c r="C143" s="61" t="s">
        <v>27</v>
      </c>
      <c r="D143" s="60">
        <f t="shared" si="54"/>
        <v>0</v>
      </c>
      <c r="E143" s="57">
        <f t="shared" ref="E143:P143" si="67">E144</f>
        <v>0</v>
      </c>
      <c r="F143" s="57">
        <f t="shared" si="67"/>
        <v>0</v>
      </c>
      <c r="G143" s="57">
        <f t="shared" si="67"/>
        <v>0</v>
      </c>
      <c r="H143" s="57">
        <f t="shared" si="67"/>
        <v>0</v>
      </c>
      <c r="I143" s="57">
        <f t="shared" si="67"/>
        <v>0</v>
      </c>
      <c r="J143" s="57">
        <f t="shared" si="67"/>
        <v>0</v>
      </c>
      <c r="K143" s="57">
        <f t="shared" si="67"/>
        <v>0</v>
      </c>
      <c r="L143" s="57">
        <f t="shared" si="67"/>
        <v>0</v>
      </c>
      <c r="M143" s="57">
        <f t="shared" si="67"/>
        <v>0</v>
      </c>
      <c r="N143" s="57">
        <f t="shared" si="67"/>
        <v>0</v>
      </c>
      <c r="O143" s="57">
        <f t="shared" si="67"/>
        <v>0</v>
      </c>
      <c r="P143" s="57">
        <f t="shared" si="67"/>
        <v>0</v>
      </c>
      <c r="Q143" s="97" t="s">
        <v>130</v>
      </c>
      <c r="R143" s="107">
        <v>85</v>
      </c>
      <c r="S143" s="105" t="s">
        <v>148</v>
      </c>
      <c r="T143" s="107" t="s">
        <v>28</v>
      </c>
      <c r="U143" s="107" t="s">
        <v>28</v>
      </c>
      <c r="V143" s="107" t="s">
        <v>28</v>
      </c>
      <c r="W143" s="107" t="s">
        <v>28</v>
      </c>
      <c r="X143" s="107" t="s">
        <v>28</v>
      </c>
      <c r="Y143" s="107" t="s">
        <v>28</v>
      </c>
      <c r="Z143" s="107" t="s">
        <v>28</v>
      </c>
      <c r="AA143" s="107" t="s">
        <v>28</v>
      </c>
      <c r="AB143" s="107" t="s">
        <v>28</v>
      </c>
      <c r="AC143" s="107" t="s">
        <v>28</v>
      </c>
      <c r="AD143" s="107" t="s">
        <v>28</v>
      </c>
      <c r="AE143" s="107" t="s">
        <v>28</v>
      </c>
      <c r="AF143" s="107" t="s">
        <v>28</v>
      </c>
      <c r="AG143" s="20"/>
    </row>
    <row r="144" spans="2:38" ht="77.25" customHeight="1" x14ac:dyDescent="0.25">
      <c r="B144" s="105"/>
      <c r="C144" s="61" t="s">
        <v>31</v>
      </c>
      <c r="D144" s="60">
        <f t="shared" si="54"/>
        <v>0</v>
      </c>
      <c r="E144" s="57">
        <v>0</v>
      </c>
      <c r="F144" s="57">
        <v>0</v>
      </c>
      <c r="G144" s="57">
        <v>0</v>
      </c>
      <c r="H144" s="57">
        <v>0</v>
      </c>
      <c r="I144" s="57">
        <v>0</v>
      </c>
      <c r="J144" s="57">
        <v>0</v>
      </c>
      <c r="K144" s="57">
        <v>0</v>
      </c>
      <c r="L144" s="57">
        <v>0</v>
      </c>
      <c r="M144" s="57">
        <v>0</v>
      </c>
      <c r="N144" s="57">
        <v>0</v>
      </c>
      <c r="O144" s="57">
        <v>0</v>
      </c>
      <c r="P144" s="57">
        <v>0</v>
      </c>
      <c r="Q144" s="97"/>
      <c r="R144" s="107"/>
      <c r="S144" s="105"/>
      <c r="T144" s="107"/>
      <c r="U144" s="107"/>
      <c r="V144" s="107"/>
      <c r="W144" s="107"/>
      <c r="X144" s="107"/>
      <c r="Y144" s="107"/>
      <c r="Z144" s="107"/>
      <c r="AA144" s="107"/>
      <c r="AB144" s="107"/>
      <c r="AC144" s="107"/>
      <c r="AD144" s="107"/>
      <c r="AE144" s="107"/>
      <c r="AF144" s="107"/>
      <c r="AG144" s="20"/>
    </row>
    <row r="145" spans="2:32" s="30" customFormat="1" ht="22.5" hidden="1" customHeight="1" x14ac:dyDescent="0.25">
      <c r="B145" s="128" t="s">
        <v>150</v>
      </c>
      <c r="C145" s="40" t="s">
        <v>27</v>
      </c>
      <c r="D145" s="76"/>
      <c r="E145" s="26"/>
      <c r="F145" s="26"/>
      <c r="G145" s="26"/>
      <c r="H145" s="26">
        <f>H146+H147</f>
        <v>1700703328.9499998</v>
      </c>
      <c r="I145" s="26">
        <f t="shared" ref="I145:P145" si="68">I146+I147</f>
        <v>1736880698.1299999</v>
      </c>
      <c r="J145" s="26">
        <f t="shared" si="68"/>
        <v>1771519862.3399999</v>
      </c>
      <c r="K145" s="26">
        <f t="shared" si="68"/>
        <v>1803967472.3999999</v>
      </c>
      <c r="L145" s="26">
        <f t="shared" si="68"/>
        <v>1834963468.1099999</v>
      </c>
      <c r="M145" s="26">
        <f t="shared" si="68"/>
        <v>1863683078.1699998</v>
      </c>
      <c r="N145" s="26">
        <f t="shared" si="68"/>
        <v>1892884138</v>
      </c>
      <c r="O145" s="26">
        <f t="shared" si="68"/>
        <v>1994690158.0999999</v>
      </c>
      <c r="P145" s="26">
        <f t="shared" si="68"/>
        <v>2189458818.79</v>
      </c>
      <c r="Q145" s="26"/>
      <c r="R145" s="47"/>
      <c r="S145" s="40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</row>
    <row r="146" spans="2:32" s="11" customFormat="1" ht="19.5" hidden="1" customHeight="1" x14ac:dyDescent="0.25">
      <c r="B146" s="129"/>
      <c r="C146" s="14" t="s">
        <v>30</v>
      </c>
      <c r="D146" s="48"/>
      <c r="E146" s="10"/>
      <c r="F146" s="10"/>
      <c r="G146" s="10"/>
      <c r="H146" s="77">
        <v>245141347.09999999</v>
      </c>
      <c r="I146" s="77">
        <v>245141347.09999999</v>
      </c>
      <c r="J146" s="77">
        <v>245141347.09999999</v>
      </c>
      <c r="K146" s="77">
        <v>245141347.09999999</v>
      </c>
      <c r="L146" s="77">
        <v>245141347.09999999</v>
      </c>
      <c r="M146" s="77">
        <v>245141347.09999999</v>
      </c>
      <c r="N146" s="77">
        <v>245141347.09999999</v>
      </c>
      <c r="O146" s="77">
        <v>245141347.09999999</v>
      </c>
      <c r="P146" s="77">
        <v>245141347.09999999</v>
      </c>
      <c r="Q146" s="10"/>
      <c r="R146" s="50"/>
      <c r="S146" s="28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</row>
    <row r="147" spans="2:32" s="30" customFormat="1" ht="19.5" hidden="1" customHeight="1" x14ac:dyDescent="0.25">
      <c r="B147" s="130"/>
      <c r="C147" s="34" t="s">
        <v>31</v>
      </c>
      <c r="D147" s="76"/>
      <c r="E147" s="26"/>
      <c r="F147" s="26"/>
      <c r="G147" s="26"/>
      <c r="H147" s="78">
        <v>1455561981.8499999</v>
      </c>
      <c r="I147" s="78">
        <v>1491739351.03</v>
      </c>
      <c r="J147" s="78">
        <v>1526378515.24</v>
      </c>
      <c r="K147" s="78">
        <v>1558826125.3</v>
      </c>
      <c r="L147" s="78">
        <v>1589822121.01</v>
      </c>
      <c r="M147" s="78">
        <v>1618541731.0699999</v>
      </c>
      <c r="N147" s="78">
        <v>1647742790.9000001</v>
      </c>
      <c r="O147" s="78">
        <v>1749548811</v>
      </c>
      <c r="P147" s="78">
        <v>1944317471.6900001</v>
      </c>
      <c r="Q147" s="26"/>
      <c r="R147" s="47"/>
      <c r="S147" s="40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</row>
    <row r="148" spans="2:32" s="30" customFormat="1" ht="23.25" hidden="1" customHeight="1" x14ac:dyDescent="0.25">
      <c r="B148" s="128" t="s">
        <v>151</v>
      </c>
      <c r="C148" s="40" t="s">
        <v>27</v>
      </c>
      <c r="D148" s="76"/>
      <c r="E148" s="26"/>
      <c r="F148" s="26"/>
      <c r="G148" s="26"/>
      <c r="H148" s="26">
        <f>H149+H150</f>
        <v>1700103328.9499998</v>
      </c>
      <c r="I148" s="26">
        <f t="shared" ref="I148:P148" si="69">I149+I150</f>
        <v>1736280698.1299999</v>
      </c>
      <c r="J148" s="26">
        <f t="shared" si="69"/>
        <v>1770919862.3399999</v>
      </c>
      <c r="K148" s="26">
        <f t="shared" si="69"/>
        <v>1803367472.3999999</v>
      </c>
      <c r="L148" s="26">
        <f t="shared" si="69"/>
        <v>1834363468.1099999</v>
      </c>
      <c r="M148" s="26">
        <f t="shared" si="69"/>
        <v>1863083078.1699998</v>
      </c>
      <c r="N148" s="26">
        <f t="shared" si="69"/>
        <v>1892284138</v>
      </c>
      <c r="O148" s="26">
        <f t="shared" si="69"/>
        <v>1994090158.0999999</v>
      </c>
      <c r="P148" s="26">
        <f t="shared" si="69"/>
        <v>2188858818.79</v>
      </c>
      <c r="Q148" s="26"/>
      <c r="R148" s="47"/>
      <c r="S148" s="40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</row>
    <row r="149" spans="2:32" s="15" customFormat="1" ht="23.25" hidden="1" customHeight="1" x14ac:dyDescent="0.25">
      <c r="B149" s="129"/>
      <c r="C149" s="14" t="s">
        <v>30</v>
      </c>
      <c r="D149" s="79"/>
      <c r="E149" s="36"/>
      <c r="F149" s="36"/>
      <c r="G149" s="36"/>
      <c r="H149" s="77">
        <v>245141347.09999999</v>
      </c>
      <c r="I149" s="77">
        <v>245141347.09999999</v>
      </c>
      <c r="J149" s="77">
        <v>245141347.09999999</v>
      </c>
      <c r="K149" s="77">
        <v>245141347.09999999</v>
      </c>
      <c r="L149" s="77">
        <v>245141347.09999999</v>
      </c>
      <c r="M149" s="77">
        <v>245141347.09999999</v>
      </c>
      <c r="N149" s="77">
        <v>245141347.09999999</v>
      </c>
      <c r="O149" s="77">
        <v>245141347.09999999</v>
      </c>
      <c r="P149" s="77">
        <v>245141347.09999999</v>
      </c>
      <c r="Q149" s="36"/>
      <c r="R149" s="37"/>
      <c r="S149" s="14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</row>
    <row r="150" spans="2:32" s="16" customFormat="1" ht="23.25" hidden="1" customHeight="1" x14ac:dyDescent="0.25">
      <c r="B150" s="130"/>
      <c r="C150" s="34" t="s">
        <v>31</v>
      </c>
      <c r="D150" s="80"/>
      <c r="E150" s="35"/>
      <c r="F150" s="35"/>
      <c r="G150" s="35"/>
      <c r="H150" s="78">
        <f t="shared" ref="H150:P150" si="70">H147-H41</f>
        <v>1454961981.8499999</v>
      </c>
      <c r="I150" s="78">
        <f t="shared" si="70"/>
        <v>1491139351.03</v>
      </c>
      <c r="J150" s="78">
        <f t="shared" si="70"/>
        <v>1525778515.24</v>
      </c>
      <c r="K150" s="78">
        <f t="shared" si="70"/>
        <v>1558226125.3</v>
      </c>
      <c r="L150" s="78">
        <f t="shared" si="70"/>
        <v>1589222121.01</v>
      </c>
      <c r="M150" s="78">
        <f t="shared" si="70"/>
        <v>1617941731.0699999</v>
      </c>
      <c r="N150" s="78">
        <f t="shared" si="70"/>
        <v>1647142790.9000001</v>
      </c>
      <c r="O150" s="78">
        <f t="shared" si="70"/>
        <v>1748948811</v>
      </c>
      <c r="P150" s="78">
        <f t="shared" si="70"/>
        <v>1943717471.6900001</v>
      </c>
      <c r="Q150" s="35"/>
      <c r="R150" s="19"/>
      <c r="S150" s="34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</row>
    <row r="151" spans="2:32" s="30" customFormat="1" ht="30" hidden="1" customHeight="1" x14ac:dyDescent="0.25">
      <c r="B151" s="81" t="s">
        <v>152</v>
      </c>
      <c r="C151" s="40" t="s">
        <v>31</v>
      </c>
      <c r="D151" s="76"/>
      <c r="E151" s="26"/>
      <c r="F151" s="26"/>
      <c r="G151" s="26"/>
      <c r="H151" s="82">
        <f>H150/($F$160-$F$41)</f>
        <v>1.1814218629399329</v>
      </c>
      <c r="I151" s="82">
        <f>I150/($G$160-$G$41)</f>
        <v>1.2098496247805934</v>
      </c>
      <c r="J151" s="82">
        <f>J150/($F$160-$F$41)</f>
        <v>1.2389245343830602</v>
      </c>
      <c r="K151" s="82">
        <f>K150/($G$160-$G$41)</f>
        <v>1.2642810960057578</v>
      </c>
      <c r="L151" s="82">
        <f>L150/($F$160-$F$41)</f>
        <v>1.290440425420375</v>
      </c>
      <c r="M151" s="82">
        <f>M150/($G$160-$G$41)</f>
        <v>1.3127319018841461</v>
      </c>
      <c r="N151" s="82">
        <f>N150/($F$160-$F$41)</f>
        <v>1.3374717201055906</v>
      </c>
      <c r="O151" s="82">
        <f>O150/($G$160-$G$41)</f>
        <v>1.4190257009093206</v>
      </c>
      <c r="P151" s="82">
        <f>P150/($F$160-$F$41)</f>
        <v>1.5782888797637598</v>
      </c>
      <c r="Q151" s="26"/>
      <c r="R151" s="47"/>
      <c r="S151" s="40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</row>
    <row r="152" spans="2:32" s="30" customFormat="1" ht="21" hidden="1" customHeight="1" x14ac:dyDescent="0.25">
      <c r="B152" s="128" t="s">
        <v>153</v>
      </c>
      <c r="C152" s="61" t="s">
        <v>27</v>
      </c>
      <c r="D152" s="76"/>
      <c r="E152" s="26"/>
      <c r="F152" s="26"/>
      <c r="G152" s="26"/>
      <c r="H152" s="26">
        <f>H153+H154</f>
        <v>0</v>
      </c>
      <c r="I152" s="26">
        <f t="shared" ref="I152:P152" si="71">I153+I154</f>
        <v>0</v>
      </c>
      <c r="J152" s="26">
        <f>J153+J154</f>
        <v>0</v>
      </c>
      <c r="K152" s="26">
        <f t="shared" si="71"/>
        <v>0</v>
      </c>
      <c r="L152" s="26">
        <f t="shared" si="71"/>
        <v>0</v>
      </c>
      <c r="M152" s="26">
        <f t="shared" si="71"/>
        <v>0</v>
      </c>
      <c r="N152" s="26">
        <f t="shared" si="71"/>
        <v>0</v>
      </c>
      <c r="O152" s="26">
        <f t="shared" si="71"/>
        <v>0</v>
      </c>
      <c r="P152" s="26">
        <f t="shared" si="71"/>
        <v>0</v>
      </c>
      <c r="Q152" s="26"/>
      <c r="R152" s="47"/>
      <c r="S152" s="40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</row>
    <row r="153" spans="2:32" s="11" customFormat="1" ht="21" hidden="1" customHeight="1" x14ac:dyDescent="0.25">
      <c r="B153" s="129"/>
      <c r="C153" s="14" t="s">
        <v>30</v>
      </c>
      <c r="D153" s="48"/>
      <c r="E153" s="10"/>
      <c r="F153" s="10"/>
      <c r="G153" s="10"/>
      <c r="H153" s="83">
        <f>H146-H159</f>
        <v>0</v>
      </c>
      <c r="I153" s="83">
        <f t="shared" ref="I153:P154" si="72">I146-I159</f>
        <v>0</v>
      </c>
      <c r="J153" s="83">
        <f t="shared" si="72"/>
        <v>0</v>
      </c>
      <c r="K153" s="83">
        <f t="shared" si="72"/>
        <v>0</v>
      </c>
      <c r="L153" s="83">
        <f t="shared" si="72"/>
        <v>0</v>
      </c>
      <c r="M153" s="83">
        <f t="shared" si="72"/>
        <v>0</v>
      </c>
      <c r="N153" s="83">
        <f t="shared" si="72"/>
        <v>0</v>
      </c>
      <c r="O153" s="83">
        <f t="shared" si="72"/>
        <v>0</v>
      </c>
      <c r="P153" s="83">
        <f t="shared" si="72"/>
        <v>0</v>
      </c>
      <c r="Q153" s="10"/>
      <c r="R153" s="50"/>
      <c r="S153" s="28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</row>
    <row r="154" spans="2:32" s="52" customFormat="1" ht="21" hidden="1" customHeight="1" x14ac:dyDescent="0.25">
      <c r="B154" s="130"/>
      <c r="C154" s="34" t="s">
        <v>31</v>
      </c>
      <c r="D154" s="84"/>
      <c r="E154" s="25"/>
      <c r="F154" s="25"/>
      <c r="G154" s="25"/>
      <c r="H154" s="85">
        <f>H147-H160</f>
        <v>0</v>
      </c>
      <c r="I154" s="85">
        <f t="shared" si="72"/>
        <v>0</v>
      </c>
      <c r="J154" s="85">
        <f t="shared" si="72"/>
        <v>0</v>
      </c>
      <c r="K154" s="85">
        <f t="shared" si="72"/>
        <v>0</v>
      </c>
      <c r="L154" s="85">
        <f t="shared" si="72"/>
        <v>0</v>
      </c>
      <c r="M154" s="85">
        <f t="shared" si="72"/>
        <v>0</v>
      </c>
      <c r="N154" s="85">
        <f t="shared" si="72"/>
        <v>0</v>
      </c>
      <c r="O154" s="85">
        <f t="shared" si="72"/>
        <v>0</v>
      </c>
      <c r="P154" s="85">
        <f t="shared" si="72"/>
        <v>0</v>
      </c>
      <c r="Q154" s="25"/>
      <c r="R154" s="53"/>
      <c r="S154" s="54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</row>
    <row r="155" spans="2:32" s="15" customFormat="1" ht="22.5" hidden="1" customHeight="1" x14ac:dyDescent="0.25">
      <c r="B155" s="27" t="s">
        <v>244</v>
      </c>
      <c r="C155" s="28"/>
      <c r="D155" s="48"/>
      <c r="E155" s="86">
        <v>1575472270.77</v>
      </c>
      <c r="F155" s="86">
        <v>1509542915.1900001</v>
      </c>
      <c r="G155" s="87">
        <v>1511097489.6199999</v>
      </c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7"/>
      <c r="S155" s="14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</row>
    <row r="156" spans="2:32" ht="19.5" hidden="1" customHeight="1" x14ac:dyDescent="0.25">
      <c r="B156" s="12" t="s">
        <v>25</v>
      </c>
      <c r="C156" s="13"/>
      <c r="D156" s="43"/>
      <c r="E156" s="73">
        <f>E157-E155</f>
        <v>0</v>
      </c>
      <c r="F156" s="73">
        <f>F157-F155</f>
        <v>0</v>
      </c>
      <c r="G156" s="73">
        <f>G157-G155</f>
        <v>0</v>
      </c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62"/>
      <c r="S156" s="61"/>
      <c r="T156" s="58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</row>
    <row r="157" spans="2:32" ht="22.5" customHeight="1" x14ac:dyDescent="0.25">
      <c r="B157" s="105" t="s">
        <v>154</v>
      </c>
      <c r="C157" s="61" t="s">
        <v>27</v>
      </c>
      <c r="D157" s="60">
        <f>SUM(E157:P157)</f>
        <v>21384863698.57</v>
      </c>
      <c r="E157" s="57">
        <f t="shared" ref="E157:P157" si="73">E158+E159+E160</f>
        <v>1575472270.77</v>
      </c>
      <c r="F157" s="57">
        <f t="shared" si="73"/>
        <v>1509542915.1900001</v>
      </c>
      <c r="G157" s="57">
        <f t="shared" si="73"/>
        <v>1511097489.6199999</v>
      </c>
      <c r="H157" s="57">
        <f>H158+H159+H160</f>
        <v>1700703328.9499996</v>
      </c>
      <c r="I157" s="57">
        <f t="shared" si="73"/>
        <v>1736880698.1299999</v>
      </c>
      <c r="J157" s="57">
        <f t="shared" si="73"/>
        <v>1771519862.3399999</v>
      </c>
      <c r="K157" s="57">
        <f t="shared" si="73"/>
        <v>1803967472.3999999</v>
      </c>
      <c r="L157" s="57">
        <f t="shared" si="73"/>
        <v>1834963468.1100001</v>
      </c>
      <c r="M157" s="57">
        <f t="shared" si="73"/>
        <v>1863683078.1700001</v>
      </c>
      <c r="N157" s="57">
        <f t="shared" si="73"/>
        <v>1892884137.9999998</v>
      </c>
      <c r="O157" s="57">
        <f t="shared" si="73"/>
        <v>1994690158.1000001</v>
      </c>
      <c r="P157" s="57">
        <f t="shared" si="73"/>
        <v>2189458818.7899995</v>
      </c>
      <c r="Q157" s="57" t="s">
        <v>155</v>
      </c>
      <c r="R157" s="57" t="s">
        <v>155</v>
      </c>
      <c r="S157" s="57" t="s">
        <v>155</v>
      </c>
      <c r="T157" s="58" t="s">
        <v>155</v>
      </c>
      <c r="U157" s="58" t="s">
        <v>155</v>
      </c>
      <c r="V157" s="58" t="s">
        <v>155</v>
      </c>
      <c r="W157" s="58" t="s">
        <v>155</v>
      </c>
      <c r="X157" s="58" t="s">
        <v>155</v>
      </c>
      <c r="Y157" s="58" t="s">
        <v>155</v>
      </c>
      <c r="Z157" s="58" t="s">
        <v>155</v>
      </c>
      <c r="AA157" s="58" t="s">
        <v>155</v>
      </c>
      <c r="AB157" s="58" t="s">
        <v>155</v>
      </c>
      <c r="AC157" s="58" t="s">
        <v>155</v>
      </c>
      <c r="AD157" s="58" t="s">
        <v>155</v>
      </c>
      <c r="AE157" s="58" t="s">
        <v>155</v>
      </c>
      <c r="AF157" s="58" t="s">
        <v>155</v>
      </c>
    </row>
    <row r="158" spans="2:32" ht="45" customHeight="1" x14ac:dyDescent="0.25">
      <c r="B158" s="105"/>
      <c r="C158" s="61" t="s">
        <v>149</v>
      </c>
      <c r="D158" s="60">
        <f>SUM(E158:P158)</f>
        <v>82658300</v>
      </c>
      <c r="E158" s="57">
        <f t="shared" ref="E158:P158" si="74">E15+E123</f>
        <v>26768900</v>
      </c>
      <c r="F158" s="57">
        <f t="shared" si="74"/>
        <v>28567000</v>
      </c>
      <c r="G158" s="57">
        <f t="shared" si="74"/>
        <v>27322400</v>
      </c>
      <c r="H158" s="57">
        <f t="shared" si="74"/>
        <v>0</v>
      </c>
      <c r="I158" s="57">
        <f t="shared" si="74"/>
        <v>0</v>
      </c>
      <c r="J158" s="57">
        <f t="shared" si="74"/>
        <v>0</v>
      </c>
      <c r="K158" s="57">
        <f t="shared" si="74"/>
        <v>0</v>
      </c>
      <c r="L158" s="57">
        <f t="shared" si="74"/>
        <v>0</v>
      </c>
      <c r="M158" s="57">
        <f t="shared" si="74"/>
        <v>0</v>
      </c>
      <c r="N158" s="57">
        <f t="shared" si="74"/>
        <v>0</v>
      </c>
      <c r="O158" s="57">
        <f t="shared" si="74"/>
        <v>0</v>
      </c>
      <c r="P158" s="57">
        <f t="shared" si="74"/>
        <v>0</v>
      </c>
      <c r="Q158" s="57" t="s">
        <v>155</v>
      </c>
      <c r="R158" s="57" t="s">
        <v>155</v>
      </c>
      <c r="S158" s="57" t="s">
        <v>155</v>
      </c>
      <c r="T158" s="58" t="s">
        <v>155</v>
      </c>
      <c r="U158" s="58" t="s">
        <v>155</v>
      </c>
      <c r="V158" s="58" t="s">
        <v>155</v>
      </c>
      <c r="W158" s="58" t="s">
        <v>155</v>
      </c>
      <c r="X158" s="58" t="s">
        <v>155</v>
      </c>
      <c r="Y158" s="58" t="s">
        <v>155</v>
      </c>
      <c r="Z158" s="58" t="s">
        <v>155</v>
      </c>
      <c r="AA158" s="58" t="s">
        <v>155</v>
      </c>
      <c r="AB158" s="58" t="s">
        <v>155</v>
      </c>
      <c r="AC158" s="58" t="s">
        <v>155</v>
      </c>
      <c r="AD158" s="58" t="s">
        <v>155</v>
      </c>
      <c r="AE158" s="58" t="s">
        <v>155</v>
      </c>
      <c r="AF158" s="58" t="s">
        <v>155</v>
      </c>
    </row>
    <row r="159" spans="2:32" ht="45" customHeight="1" x14ac:dyDescent="0.25">
      <c r="B159" s="105"/>
      <c r="C159" s="61" t="s">
        <v>30</v>
      </c>
      <c r="D159" s="60">
        <f>SUM(E159:P159)</f>
        <v>3010770565.1999993</v>
      </c>
      <c r="E159" s="57">
        <f t="shared" ref="E159:P159" si="75">E16+E101+E107+E109+E115+E120+E124+E132+E141</f>
        <v>304981847.10000002</v>
      </c>
      <c r="F159" s="57">
        <f t="shared" si="75"/>
        <v>248841247.09999999</v>
      </c>
      <c r="G159" s="57">
        <f t="shared" si="75"/>
        <v>250675347.09999999</v>
      </c>
      <c r="H159" s="57">
        <f t="shared" si="75"/>
        <v>245141347.09999999</v>
      </c>
      <c r="I159" s="57">
        <f t="shared" si="75"/>
        <v>245141347.09999999</v>
      </c>
      <c r="J159" s="57">
        <f t="shared" si="75"/>
        <v>245141347.09999999</v>
      </c>
      <c r="K159" s="57">
        <f t="shared" si="75"/>
        <v>245141347.09999999</v>
      </c>
      <c r="L159" s="57">
        <f t="shared" si="75"/>
        <v>245141347.09999999</v>
      </c>
      <c r="M159" s="57">
        <f t="shared" si="75"/>
        <v>245141347.09999999</v>
      </c>
      <c r="N159" s="57">
        <f t="shared" si="75"/>
        <v>245141347.09999999</v>
      </c>
      <c r="O159" s="57">
        <f t="shared" si="75"/>
        <v>245141347.09999999</v>
      </c>
      <c r="P159" s="57">
        <f t="shared" si="75"/>
        <v>245141347.09999999</v>
      </c>
      <c r="Q159" s="57" t="s">
        <v>155</v>
      </c>
      <c r="R159" s="57" t="s">
        <v>155</v>
      </c>
      <c r="S159" s="57" t="s">
        <v>155</v>
      </c>
      <c r="T159" s="58" t="s">
        <v>155</v>
      </c>
      <c r="U159" s="58" t="s">
        <v>155</v>
      </c>
      <c r="V159" s="58" t="s">
        <v>155</v>
      </c>
      <c r="W159" s="58" t="s">
        <v>155</v>
      </c>
      <c r="X159" s="58" t="s">
        <v>155</v>
      </c>
      <c r="Y159" s="58" t="s">
        <v>155</v>
      </c>
      <c r="Z159" s="58" t="s">
        <v>155</v>
      </c>
      <c r="AA159" s="58" t="s">
        <v>155</v>
      </c>
      <c r="AB159" s="58" t="s">
        <v>155</v>
      </c>
      <c r="AC159" s="58" t="s">
        <v>155</v>
      </c>
      <c r="AD159" s="58" t="s">
        <v>155</v>
      </c>
      <c r="AE159" s="58" t="s">
        <v>155</v>
      </c>
      <c r="AF159" s="58" t="s">
        <v>155</v>
      </c>
    </row>
    <row r="160" spans="2:32" ht="28.5" customHeight="1" x14ac:dyDescent="0.25">
      <c r="B160" s="105"/>
      <c r="C160" s="61" t="s">
        <v>31</v>
      </c>
      <c r="D160" s="60">
        <f>SUM(E160:P160)</f>
        <v>18291434833.369999</v>
      </c>
      <c r="E160" s="57">
        <f t="shared" ref="E160:P160" si="76">E17+E31+E99+E111+E113+E116+E118++E121+E125+E127+E130+E133+E142+E144</f>
        <v>1243721523.6700001</v>
      </c>
      <c r="F160" s="57">
        <f t="shared" si="76"/>
        <v>1232134668.0900002</v>
      </c>
      <c r="G160" s="57">
        <f t="shared" si="76"/>
        <v>1233099742.52</v>
      </c>
      <c r="H160" s="57">
        <f t="shared" si="76"/>
        <v>1455561981.8499997</v>
      </c>
      <c r="I160" s="57">
        <f t="shared" si="76"/>
        <v>1491739351.03</v>
      </c>
      <c r="J160" s="57">
        <f t="shared" si="76"/>
        <v>1526378515.24</v>
      </c>
      <c r="K160" s="57">
        <f t="shared" si="76"/>
        <v>1558826125.3</v>
      </c>
      <c r="L160" s="57">
        <f t="shared" si="76"/>
        <v>1589822121.0100002</v>
      </c>
      <c r="M160" s="57">
        <f t="shared" si="76"/>
        <v>1618541731.0700002</v>
      </c>
      <c r="N160" s="57">
        <f t="shared" si="76"/>
        <v>1647742790.8999999</v>
      </c>
      <c r="O160" s="57">
        <f t="shared" si="76"/>
        <v>1749548811.0000002</v>
      </c>
      <c r="P160" s="57">
        <f t="shared" si="76"/>
        <v>1944317471.6899996</v>
      </c>
      <c r="Q160" s="57" t="s">
        <v>155</v>
      </c>
      <c r="R160" s="57" t="s">
        <v>155</v>
      </c>
      <c r="S160" s="57" t="s">
        <v>155</v>
      </c>
      <c r="T160" s="58" t="s">
        <v>155</v>
      </c>
      <c r="U160" s="58" t="s">
        <v>155</v>
      </c>
      <c r="V160" s="58" t="s">
        <v>155</v>
      </c>
      <c r="W160" s="58" t="s">
        <v>155</v>
      </c>
      <c r="X160" s="58" t="s">
        <v>155</v>
      </c>
      <c r="Y160" s="58" t="s">
        <v>155</v>
      </c>
      <c r="Z160" s="58" t="s">
        <v>155</v>
      </c>
      <c r="AA160" s="58" t="s">
        <v>155</v>
      </c>
      <c r="AB160" s="58" t="s">
        <v>155</v>
      </c>
      <c r="AC160" s="58" t="s">
        <v>155</v>
      </c>
      <c r="AD160" s="58" t="s">
        <v>155</v>
      </c>
      <c r="AE160" s="58" t="s">
        <v>155</v>
      </c>
      <c r="AF160" s="58" t="s">
        <v>155</v>
      </c>
    </row>
    <row r="161" spans="2:32" s="30" customFormat="1" ht="14.25" hidden="1" customHeight="1" x14ac:dyDescent="0.25">
      <c r="B161" s="40"/>
      <c r="C161" s="40"/>
      <c r="D161" s="76">
        <f>D163+D164+D165</f>
        <v>8906895218.6612377</v>
      </c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</row>
    <row r="162" spans="2:32" ht="19.5" customHeight="1" x14ac:dyDescent="0.25">
      <c r="B162" s="105" t="s">
        <v>156</v>
      </c>
      <c r="C162" s="61" t="s">
        <v>27</v>
      </c>
      <c r="D162" s="60">
        <f>SUM(E162:P162)</f>
        <v>8906895218.6612377</v>
      </c>
      <c r="E162" s="57">
        <f t="shared" ref="E162:P162" si="77">E163+E164+E165</f>
        <v>621174235.21000004</v>
      </c>
      <c r="F162" s="57">
        <f t="shared" si="77"/>
        <v>623795394.78000009</v>
      </c>
      <c r="G162" s="57">
        <f t="shared" si="77"/>
        <v>623270654.09000003</v>
      </c>
      <c r="H162" s="57">
        <f t="shared" si="77"/>
        <v>702697386.15864396</v>
      </c>
      <c r="I162" s="57">
        <f t="shared" si="77"/>
        <v>720408080.14020073</v>
      </c>
      <c r="J162" s="57">
        <f t="shared" si="77"/>
        <v>736760282.44593704</v>
      </c>
      <c r="K162" s="57">
        <f t="shared" si="77"/>
        <v>752690870.48315966</v>
      </c>
      <c r="L162" s="57">
        <f t="shared" si="77"/>
        <v>767276785.58418</v>
      </c>
      <c r="M162" s="57">
        <f t="shared" si="77"/>
        <v>781426584.82108629</v>
      </c>
      <c r="N162" s="57">
        <f t="shared" si="77"/>
        <v>795136745.35498965</v>
      </c>
      <c r="O162" s="57">
        <f t="shared" si="77"/>
        <v>844468430.86069703</v>
      </c>
      <c r="P162" s="57">
        <f t="shared" si="77"/>
        <v>937789768.7323432</v>
      </c>
      <c r="Q162" s="57" t="s">
        <v>155</v>
      </c>
      <c r="R162" s="57" t="s">
        <v>155</v>
      </c>
      <c r="S162" s="57" t="s">
        <v>155</v>
      </c>
      <c r="T162" s="58" t="s">
        <v>155</v>
      </c>
      <c r="U162" s="58" t="s">
        <v>155</v>
      </c>
      <c r="V162" s="58" t="s">
        <v>155</v>
      </c>
      <c r="W162" s="58" t="s">
        <v>155</v>
      </c>
      <c r="X162" s="58" t="s">
        <v>155</v>
      </c>
      <c r="Y162" s="58" t="s">
        <v>155</v>
      </c>
      <c r="Z162" s="58" t="s">
        <v>155</v>
      </c>
      <c r="AA162" s="58" t="s">
        <v>155</v>
      </c>
      <c r="AB162" s="58" t="s">
        <v>155</v>
      </c>
      <c r="AC162" s="58" t="s">
        <v>155</v>
      </c>
      <c r="AD162" s="58" t="s">
        <v>155</v>
      </c>
      <c r="AE162" s="58" t="s">
        <v>155</v>
      </c>
      <c r="AF162" s="58" t="s">
        <v>155</v>
      </c>
    </row>
    <row r="163" spans="2:32" ht="48" customHeight="1" x14ac:dyDescent="0.25">
      <c r="B163" s="105"/>
      <c r="C163" s="61" t="s">
        <v>149</v>
      </c>
      <c r="D163" s="60">
        <f>SUM(E163:P163)</f>
        <v>82658300</v>
      </c>
      <c r="E163" s="57">
        <f t="shared" ref="E163:P163" si="78">E21</f>
        <v>26768900</v>
      </c>
      <c r="F163" s="57">
        <f t="shared" si="78"/>
        <v>28567000</v>
      </c>
      <c r="G163" s="57">
        <f t="shared" si="78"/>
        <v>27322400</v>
      </c>
      <c r="H163" s="57">
        <f t="shared" si="78"/>
        <v>0</v>
      </c>
      <c r="I163" s="57">
        <f t="shared" si="78"/>
        <v>0</v>
      </c>
      <c r="J163" s="57">
        <f t="shared" si="78"/>
        <v>0</v>
      </c>
      <c r="K163" s="57">
        <f t="shared" si="78"/>
        <v>0</v>
      </c>
      <c r="L163" s="57">
        <f t="shared" si="78"/>
        <v>0</v>
      </c>
      <c r="M163" s="57">
        <f t="shared" si="78"/>
        <v>0</v>
      </c>
      <c r="N163" s="57">
        <f t="shared" si="78"/>
        <v>0</v>
      </c>
      <c r="O163" s="57">
        <f t="shared" si="78"/>
        <v>0</v>
      </c>
      <c r="P163" s="57">
        <f t="shared" si="78"/>
        <v>0</v>
      </c>
      <c r="Q163" s="57"/>
      <c r="R163" s="57"/>
      <c r="S163" s="57"/>
      <c r="T163" s="58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58"/>
      <c r="AF163" s="58"/>
    </row>
    <row r="164" spans="2:32" ht="47.25" customHeight="1" x14ac:dyDescent="0.25">
      <c r="B164" s="105"/>
      <c r="C164" s="61" t="s">
        <v>30</v>
      </c>
      <c r="D164" s="60">
        <f>SUM(E164:P164)</f>
        <v>34287027.699999996</v>
      </c>
      <c r="E164" s="57">
        <f t="shared" ref="E164:P164" si="79">E22+E25+E27</f>
        <v>2852108.25</v>
      </c>
      <c r="F164" s="57">
        <f t="shared" si="79"/>
        <v>2857719.95</v>
      </c>
      <c r="G164" s="57">
        <f t="shared" si="79"/>
        <v>2857719.95</v>
      </c>
      <c r="H164" s="57">
        <f t="shared" si="79"/>
        <v>2857719.95</v>
      </c>
      <c r="I164" s="57">
        <f t="shared" si="79"/>
        <v>2857719.95</v>
      </c>
      <c r="J164" s="57">
        <f t="shared" si="79"/>
        <v>2857719.95</v>
      </c>
      <c r="K164" s="57">
        <f t="shared" si="79"/>
        <v>2857719.95</v>
      </c>
      <c r="L164" s="57">
        <f t="shared" si="79"/>
        <v>2857719.95</v>
      </c>
      <c r="M164" s="57">
        <f t="shared" si="79"/>
        <v>2857719.95</v>
      </c>
      <c r="N164" s="57">
        <f t="shared" si="79"/>
        <v>2857719.95</v>
      </c>
      <c r="O164" s="57">
        <f t="shared" si="79"/>
        <v>2857719.95</v>
      </c>
      <c r="P164" s="57">
        <f t="shared" si="79"/>
        <v>2857719.95</v>
      </c>
      <c r="Q164" s="57"/>
      <c r="R164" s="57"/>
      <c r="S164" s="57"/>
      <c r="T164" s="58"/>
      <c r="U164" s="58"/>
      <c r="V164" s="58"/>
      <c r="W164" s="58"/>
      <c r="X164" s="58"/>
      <c r="Y164" s="58"/>
      <c r="Z164" s="58"/>
      <c r="AA164" s="58"/>
      <c r="AB164" s="58"/>
      <c r="AC164" s="58"/>
      <c r="AD164" s="58"/>
      <c r="AE164" s="58"/>
      <c r="AF164" s="58"/>
    </row>
    <row r="165" spans="2:32" ht="30" customHeight="1" x14ac:dyDescent="0.25">
      <c r="B165" s="105"/>
      <c r="C165" s="61" t="s">
        <v>31</v>
      </c>
      <c r="D165" s="60">
        <f>SUM(E165:P165)</f>
        <v>8789949890.961237</v>
      </c>
      <c r="E165" s="57">
        <f t="shared" ref="E165:P165" si="80">E19+E23+E54+E63+E65</f>
        <v>591553226.96000004</v>
      </c>
      <c r="F165" s="57">
        <f t="shared" si="80"/>
        <v>592370674.83000004</v>
      </c>
      <c r="G165" s="57">
        <f t="shared" si="80"/>
        <v>593090534.13999999</v>
      </c>
      <c r="H165" s="57">
        <f t="shared" si="80"/>
        <v>699839666.20864391</v>
      </c>
      <c r="I165" s="57">
        <f t="shared" si="80"/>
        <v>717550360.19020069</v>
      </c>
      <c r="J165" s="57">
        <f t="shared" si="80"/>
        <v>733902562.49593699</v>
      </c>
      <c r="K165" s="57">
        <f t="shared" si="80"/>
        <v>749833150.53315961</v>
      </c>
      <c r="L165" s="57">
        <f t="shared" si="80"/>
        <v>764419065.63417995</v>
      </c>
      <c r="M165" s="57">
        <f t="shared" si="80"/>
        <v>778568864.87108624</v>
      </c>
      <c r="N165" s="57">
        <f t="shared" si="80"/>
        <v>792279025.4049896</v>
      </c>
      <c r="O165" s="57">
        <f t="shared" si="80"/>
        <v>841610710.91069698</v>
      </c>
      <c r="P165" s="57">
        <f t="shared" si="80"/>
        <v>934932048.78234315</v>
      </c>
      <c r="Q165" s="57" t="s">
        <v>155</v>
      </c>
      <c r="R165" s="57" t="s">
        <v>155</v>
      </c>
      <c r="S165" s="57" t="s">
        <v>155</v>
      </c>
      <c r="T165" s="58" t="s">
        <v>155</v>
      </c>
      <c r="U165" s="58" t="s">
        <v>155</v>
      </c>
      <c r="V165" s="58" t="s">
        <v>155</v>
      </c>
      <c r="W165" s="58" t="s">
        <v>155</v>
      </c>
      <c r="X165" s="58" t="s">
        <v>155</v>
      </c>
      <c r="Y165" s="58" t="s">
        <v>155</v>
      </c>
      <c r="Z165" s="58" t="s">
        <v>155</v>
      </c>
      <c r="AA165" s="58" t="s">
        <v>155</v>
      </c>
      <c r="AB165" s="58" t="s">
        <v>155</v>
      </c>
      <c r="AC165" s="58" t="s">
        <v>155</v>
      </c>
      <c r="AD165" s="58" t="s">
        <v>155</v>
      </c>
      <c r="AE165" s="58" t="s">
        <v>155</v>
      </c>
      <c r="AF165" s="58" t="s">
        <v>155</v>
      </c>
    </row>
    <row r="166" spans="2:32" ht="19.5" customHeight="1" x14ac:dyDescent="0.25">
      <c r="B166" s="105" t="s">
        <v>232</v>
      </c>
      <c r="C166" s="61" t="s">
        <v>27</v>
      </c>
      <c r="D166" s="60">
        <f t="shared" ref="D166:D175" si="81">SUM(E166:P166)</f>
        <v>385643.32940100593</v>
      </c>
      <c r="E166" s="57">
        <f t="shared" ref="E166:P166" si="82">E167</f>
        <v>26000</v>
      </c>
      <c r="F166" s="57">
        <f t="shared" si="82"/>
        <v>26000</v>
      </c>
      <c r="G166" s="57">
        <f t="shared" si="82"/>
        <v>26000</v>
      </c>
      <c r="H166" s="57">
        <f t="shared" si="82"/>
        <v>30716.968436438256</v>
      </c>
      <c r="I166" s="57">
        <f t="shared" si="82"/>
        <v>31456.090244295428</v>
      </c>
      <c r="J166" s="57">
        <f t="shared" si="82"/>
        <v>32212.037893959565</v>
      </c>
      <c r="K166" s="57">
        <f t="shared" si="82"/>
        <v>32871.308496149701</v>
      </c>
      <c r="L166" s="57">
        <f t="shared" si="82"/>
        <v>33551.45106092975</v>
      </c>
      <c r="M166" s="57">
        <f t="shared" si="82"/>
        <v>34131.0294489878</v>
      </c>
      <c r="N166" s="57">
        <f t="shared" si="82"/>
        <v>34774.264722745356</v>
      </c>
      <c r="O166" s="57">
        <f t="shared" si="82"/>
        <v>36894.668223642337</v>
      </c>
      <c r="P166" s="57">
        <f t="shared" si="82"/>
        <v>41035.510873857755</v>
      </c>
      <c r="Q166" s="57" t="s">
        <v>155</v>
      </c>
      <c r="R166" s="57" t="s">
        <v>155</v>
      </c>
      <c r="S166" s="57" t="s">
        <v>155</v>
      </c>
      <c r="T166" s="58" t="s">
        <v>155</v>
      </c>
      <c r="U166" s="58" t="s">
        <v>155</v>
      </c>
      <c r="V166" s="58" t="s">
        <v>155</v>
      </c>
      <c r="W166" s="58" t="s">
        <v>155</v>
      </c>
      <c r="X166" s="58" t="s">
        <v>155</v>
      </c>
      <c r="Y166" s="58" t="s">
        <v>155</v>
      </c>
      <c r="Z166" s="58" t="s">
        <v>155</v>
      </c>
      <c r="AA166" s="58" t="s">
        <v>155</v>
      </c>
      <c r="AB166" s="58" t="s">
        <v>155</v>
      </c>
      <c r="AC166" s="58" t="s">
        <v>155</v>
      </c>
      <c r="AD166" s="58" t="s">
        <v>155</v>
      </c>
      <c r="AE166" s="58" t="s">
        <v>155</v>
      </c>
      <c r="AF166" s="58" t="s">
        <v>155</v>
      </c>
    </row>
    <row r="167" spans="2:32" ht="30" customHeight="1" x14ac:dyDescent="0.25">
      <c r="B167" s="105"/>
      <c r="C167" s="61" t="s">
        <v>31</v>
      </c>
      <c r="D167" s="60">
        <f t="shared" si="81"/>
        <v>385643.32940100593</v>
      </c>
      <c r="E167" s="57">
        <f t="shared" ref="E167:P167" si="83">E33</f>
        <v>26000</v>
      </c>
      <c r="F167" s="57">
        <f t="shared" si="83"/>
        <v>26000</v>
      </c>
      <c r="G167" s="57">
        <f t="shared" si="83"/>
        <v>26000</v>
      </c>
      <c r="H167" s="57">
        <f t="shared" si="83"/>
        <v>30716.968436438256</v>
      </c>
      <c r="I167" s="57">
        <f t="shared" si="83"/>
        <v>31456.090244295428</v>
      </c>
      <c r="J167" s="57">
        <f t="shared" si="83"/>
        <v>32212.037893959565</v>
      </c>
      <c r="K167" s="57">
        <f t="shared" si="83"/>
        <v>32871.308496149701</v>
      </c>
      <c r="L167" s="57">
        <f t="shared" si="83"/>
        <v>33551.45106092975</v>
      </c>
      <c r="M167" s="57">
        <f t="shared" si="83"/>
        <v>34131.0294489878</v>
      </c>
      <c r="N167" s="57">
        <f t="shared" si="83"/>
        <v>34774.264722745356</v>
      </c>
      <c r="O167" s="57">
        <f t="shared" si="83"/>
        <v>36894.668223642337</v>
      </c>
      <c r="P167" s="57">
        <f t="shared" si="83"/>
        <v>41035.510873857755</v>
      </c>
      <c r="Q167" s="57" t="s">
        <v>155</v>
      </c>
      <c r="R167" s="57" t="s">
        <v>155</v>
      </c>
      <c r="S167" s="57" t="s">
        <v>155</v>
      </c>
      <c r="T167" s="58" t="s">
        <v>155</v>
      </c>
      <c r="U167" s="58" t="s">
        <v>155</v>
      </c>
      <c r="V167" s="58" t="s">
        <v>155</v>
      </c>
      <c r="W167" s="58" t="s">
        <v>155</v>
      </c>
      <c r="X167" s="58" t="s">
        <v>155</v>
      </c>
      <c r="Y167" s="58" t="s">
        <v>155</v>
      </c>
      <c r="Z167" s="58" t="s">
        <v>155</v>
      </c>
      <c r="AA167" s="58" t="s">
        <v>155</v>
      </c>
      <c r="AB167" s="58" t="s">
        <v>155</v>
      </c>
      <c r="AC167" s="58" t="s">
        <v>155</v>
      </c>
      <c r="AD167" s="58" t="s">
        <v>155</v>
      </c>
      <c r="AE167" s="58" t="s">
        <v>155</v>
      </c>
      <c r="AF167" s="58" t="s">
        <v>155</v>
      </c>
    </row>
    <row r="168" spans="2:32" ht="19.5" customHeight="1" x14ac:dyDescent="0.25">
      <c r="B168" s="105" t="s">
        <v>157</v>
      </c>
      <c r="C168" s="61" t="s">
        <v>27</v>
      </c>
      <c r="D168" s="60">
        <f>SUM(E168:P168)</f>
        <v>6810372.7959047174</v>
      </c>
      <c r="E168" s="57">
        <f t="shared" ref="E168:P168" si="84">SUM(E169:E169)</f>
        <v>459154.04</v>
      </c>
      <c r="F168" s="57">
        <f t="shared" si="84"/>
        <v>459154.04</v>
      </c>
      <c r="G168" s="57">
        <f t="shared" si="84"/>
        <v>459154.04</v>
      </c>
      <c r="H168" s="57">
        <f t="shared" si="84"/>
        <v>542454.62131319649</v>
      </c>
      <c r="I168" s="57">
        <f t="shared" si="84"/>
        <v>555507.34301049355</v>
      </c>
      <c r="J168" s="57">
        <f t="shared" si="84"/>
        <v>568857.20521710091</v>
      </c>
      <c r="K168" s="57">
        <f t="shared" si="84"/>
        <v>580499.77292667155</v>
      </c>
      <c r="L168" s="57">
        <f t="shared" si="84"/>
        <v>592510.93471108389</v>
      </c>
      <c r="M168" s="57">
        <f t="shared" si="84"/>
        <v>602746.15618698928</v>
      </c>
      <c r="N168" s="57">
        <f t="shared" si="84"/>
        <v>614105.54367223114</v>
      </c>
      <c r="O168" s="57">
        <f t="shared" si="84"/>
        <v>651551.38343634619</v>
      </c>
      <c r="P168" s="57">
        <f t="shared" si="84"/>
        <v>724677.71543060453</v>
      </c>
      <c r="Q168" s="57" t="s">
        <v>155</v>
      </c>
      <c r="R168" s="57" t="s">
        <v>155</v>
      </c>
      <c r="S168" s="57" t="s">
        <v>155</v>
      </c>
      <c r="T168" s="58" t="s">
        <v>155</v>
      </c>
      <c r="U168" s="58" t="s">
        <v>155</v>
      </c>
      <c r="V168" s="58" t="s">
        <v>155</v>
      </c>
      <c r="W168" s="58" t="s">
        <v>155</v>
      </c>
      <c r="X168" s="58" t="s">
        <v>155</v>
      </c>
      <c r="Y168" s="58" t="s">
        <v>155</v>
      </c>
      <c r="Z168" s="58" t="s">
        <v>155</v>
      </c>
      <c r="AA168" s="58" t="s">
        <v>155</v>
      </c>
      <c r="AB168" s="58" t="s">
        <v>155</v>
      </c>
      <c r="AC168" s="58" t="s">
        <v>155</v>
      </c>
      <c r="AD168" s="58" t="s">
        <v>155</v>
      </c>
      <c r="AE168" s="58" t="s">
        <v>155</v>
      </c>
      <c r="AF168" s="58" t="s">
        <v>155</v>
      </c>
    </row>
    <row r="169" spans="2:32" ht="30" customHeight="1" x14ac:dyDescent="0.25">
      <c r="B169" s="105"/>
      <c r="C169" s="61" t="s">
        <v>31</v>
      </c>
      <c r="D169" s="60">
        <f t="shared" si="81"/>
        <v>6810372.7959047174</v>
      </c>
      <c r="E169" s="57">
        <f t="shared" ref="E169:P169" si="85">E35</f>
        <v>459154.04</v>
      </c>
      <c r="F169" s="57">
        <f t="shared" si="85"/>
        <v>459154.04</v>
      </c>
      <c r="G169" s="57">
        <f t="shared" si="85"/>
        <v>459154.04</v>
      </c>
      <c r="H169" s="57">
        <f t="shared" si="85"/>
        <v>542454.62131319649</v>
      </c>
      <c r="I169" s="57">
        <f t="shared" si="85"/>
        <v>555507.34301049355</v>
      </c>
      <c r="J169" s="57">
        <f t="shared" si="85"/>
        <v>568857.20521710091</v>
      </c>
      <c r="K169" s="57">
        <f t="shared" si="85"/>
        <v>580499.77292667155</v>
      </c>
      <c r="L169" s="57">
        <f t="shared" si="85"/>
        <v>592510.93471108389</v>
      </c>
      <c r="M169" s="57">
        <f t="shared" si="85"/>
        <v>602746.15618698928</v>
      </c>
      <c r="N169" s="57">
        <f t="shared" si="85"/>
        <v>614105.54367223114</v>
      </c>
      <c r="O169" s="57">
        <f t="shared" si="85"/>
        <v>651551.38343634619</v>
      </c>
      <c r="P169" s="57">
        <f t="shared" si="85"/>
        <v>724677.71543060453</v>
      </c>
      <c r="Q169" s="57" t="s">
        <v>155</v>
      </c>
      <c r="R169" s="57" t="s">
        <v>155</v>
      </c>
      <c r="S169" s="57" t="s">
        <v>155</v>
      </c>
      <c r="T169" s="58" t="s">
        <v>155</v>
      </c>
      <c r="U169" s="58" t="s">
        <v>155</v>
      </c>
      <c r="V169" s="58" t="s">
        <v>155</v>
      </c>
      <c r="W169" s="58" t="s">
        <v>155</v>
      </c>
      <c r="X169" s="58" t="s">
        <v>155</v>
      </c>
      <c r="Y169" s="58" t="s">
        <v>155</v>
      </c>
      <c r="Z169" s="58" t="s">
        <v>155</v>
      </c>
      <c r="AA169" s="58" t="s">
        <v>155</v>
      </c>
      <c r="AB169" s="58" t="s">
        <v>155</v>
      </c>
      <c r="AC169" s="58" t="s">
        <v>155</v>
      </c>
      <c r="AD169" s="58" t="s">
        <v>155</v>
      </c>
      <c r="AE169" s="58" t="s">
        <v>155</v>
      </c>
      <c r="AF169" s="58" t="s">
        <v>155</v>
      </c>
    </row>
    <row r="170" spans="2:32" ht="14.25" customHeight="1" x14ac:dyDescent="0.25">
      <c r="B170" s="105" t="s">
        <v>233</v>
      </c>
      <c r="C170" s="61" t="s">
        <v>27</v>
      </c>
      <c r="D170" s="60">
        <f t="shared" si="81"/>
        <v>178918075.12082022</v>
      </c>
      <c r="E170" s="57">
        <f t="shared" ref="E170:P170" si="86">SUM(E171:E171)</f>
        <v>12177200</v>
      </c>
      <c r="F170" s="57">
        <f t="shared" si="86"/>
        <v>12177200</v>
      </c>
      <c r="G170" s="57">
        <f t="shared" si="86"/>
        <v>12177200</v>
      </c>
      <c r="H170" s="57">
        <f t="shared" si="86"/>
        <v>14277557.191628192</v>
      </c>
      <c r="I170" s="57">
        <f t="shared" si="86"/>
        <v>14606671.076009886</v>
      </c>
      <c r="J170" s="57">
        <f t="shared" si="86"/>
        <v>14943277.119459564</v>
      </c>
      <c r="K170" s="57">
        <f t="shared" si="86"/>
        <v>15236835.10467786</v>
      </c>
      <c r="L170" s="57">
        <f t="shared" si="86"/>
        <v>15539686.893176764</v>
      </c>
      <c r="M170" s="57">
        <f t="shared" si="86"/>
        <v>15797759.774493137</v>
      </c>
      <c r="N170" s="57">
        <f t="shared" si="86"/>
        <v>16084177.598006442</v>
      </c>
      <c r="O170" s="57">
        <f t="shared" si="86"/>
        <v>17028344.344567388</v>
      </c>
      <c r="P170" s="57">
        <f t="shared" si="86"/>
        <v>18872166.018801</v>
      </c>
      <c r="Q170" s="57" t="s">
        <v>155</v>
      </c>
      <c r="R170" s="57" t="s">
        <v>155</v>
      </c>
      <c r="S170" s="57" t="s">
        <v>155</v>
      </c>
      <c r="T170" s="58" t="s">
        <v>155</v>
      </c>
      <c r="U170" s="58" t="s">
        <v>155</v>
      </c>
      <c r="V170" s="58" t="s">
        <v>155</v>
      </c>
      <c r="W170" s="58" t="s">
        <v>155</v>
      </c>
      <c r="X170" s="58" t="s">
        <v>155</v>
      </c>
      <c r="Y170" s="58" t="s">
        <v>155</v>
      </c>
      <c r="Z170" s="58" t="s">
        <v>155</v>
      </c>
      <c r="AA170" s="58" t="s">
        <v>155</v>
      </c>
      <c r="AB170" s="58" t="s">
        <v>155</v>
      </c>
      <c r="AC170" s="58" t="s">
        <v>155</v>
      </c>
      <c r="AD170" s="58" t="s">
        <v>155</v>
      </c>
      <c r="AE170" s="58" t="s">
        <v>155</v>
      </c>
      <c r="AF170" s="58" t="s">
        <v>155</v>
      </c>
    </row>
    <row r="171" spans="2:32" ht="35.25" customHeight="1" x14ac:dyDescent="0.25">
      <c r="B171" s="105"/>
      <c r="C171" s="61" t="s">
        <v>31</v>
      </c>
      <c r="D171" s="60">
        <f t="shared" si="81"/>
        <v>178918075.12082022</v>
      </c>
      <c r="E171" s="57">
        <f t="shared" ref="E171:P171" si="87">E38+E42</f>
        <v>12177200</v>
      </c>
      <c r="F171" s="57">
        <f t="shared" si="87"/>
        <v>12177200</v>
      </c>
      <c r="G171" s="57">
        <f t="shared" si="87"/>
        <v>12177200</v>
      </c>
      <c r="H171" s="57">
        <f t="shared" si="87"/>
        <v>14277557.191628192</v>
      </c>
      <c r="I171" s="57">
        <f t="shared" si="87"/>
        <v>14606671.076009886</v>
      </c>
      <c r="J171" s="57">
        <f t="shared" si="87"/>
        <v>14943277.119459564</v>
      </c>
      <c r="K171" s="57">
        <f t="shared" si="87"/>
        <v>15236835.10467786</v>
      </c>
      <c r="L171" s="57">
        <f t="shared" si="87"/>
        <v>15539686.893176764</v>
      </c>
      <c r="M171" s="57">
        <f t="shared" si="87"/>
        <v>15797759.774493137</v>
      </c>
      <c r="N171" s="57">
        <f t="shared" si="87"/>
        <v>16084177.598006442</v>
      </c>
      <c r="O171" s="57">
        <f t="shared" si="87"/>
        <v>17028344.344567388</v>
      </c>
      <c r="P171" s="57">
        <f t="shared" si="87"/>
        <v>18872166.018801</v>
      </c>
      <c r="Q171" s="57" t="s">
        <v>155</v>
      </c>
      <c r="R171" s="57" t="s">
        <v>155</v>
      </c>
      <c r="S171" s="57" t="s">
        <v>155</v>
      </c>
      <c r="T171" s="58" t="s">
        <v>155</v>
      </c>
      <c r="U171" s="58" t="s">
        <v>155</v>
      </c>
      <c r="V171" s="58" t="s">
        <v>155</v>
      </c>
      <c r="W171" s="58" t="s">
        <v>155</v>
      </c>
      <c r="X171" s="58" t="s">
        <v>155</v>
      </c>
      <c r="Y171" s="58" t="s">
        <v>155</v>
      </c>
      <c r="Z171" s="58" t="s">
        <v>155</v>
      </c>
      <c r="AA171" s="58" t="s">
        <v>155</v>
      </c>
      <c r="AB171" s="58" t="s">
        <v>155</v>
      </c>
      <c r="AC171" s="58" t="s">
        <v>155</v>
      </c>
      <c r="AD171" s="58" t="s">
        <v>155</v>
      </c>
      <c r="AE171" s="58" t="s">
        <v>155</v>
      </c>
      <c r="AF171" s="58" t="s">
        <v>155</v>
      </c>
    </row>
    <row r="172" spans="2:32" ht="17.25" customHeight="1" x14ac:dyDescent="0.25">
      <c r="B172" s="105" t="s">
        <v>158</v>
      </c>
      <c r="C172" s="61" t="s">
        <v>27</v>
      </c>
      <c r="D172" s="60">
        <f t="shared" si="81"/>
        <v>443480.33605227934</v>
      </c>
      <c r="E172" s="57">
        <f t="shared" ref="E172:P172" si="88">SUM(E173:E173)</f>
        <v>29899.360000000001</v>
      </c>
      <c r="F172" s="57">
        <f t="shared" si="88"/>
        <v>29899.360000000001</v>
      </c>
      <c r="G172" s="57">
        <f t="shared" si="88"/>
        <v>29899.360000000001</v>
      </c>
      <c r="H172" s="57">
        <f t="shared" si="88"/>
        <v>35323.757591911715</v>
      </c>
      <c r="I172" s="57">
        <f t="shared" si="88"/>
        <v>36173.729477179884</v>
      </c>
      <c r="J172" s="57">
        <f t="shared" si="88"/>
        <v>37043.050666351497</v>
      </c>
      <c r="K172" s="57">
        <f t="shared" si="88"/>
        <v>37801.195630670714</v>
      </c>
      <c r="L172" s="57">
        <f t="shared" si="88"/>
        <v>38583.342838196942</v>
      </c>
      <c r="M172" s="57">
        <f t="shared" si="88"/>
        <v>39249.843717918768</v>
      </c>
      <c r="N172" s="57">
        <f t="shared" si="88"/>
        <v>39989.54844925629</v>
      </c>
      <c r="O172" s="57">
        <f t="shared" si="88"/>
        <v>42427.960280740102</v>
      </c>
      <c r="P172" s="57">
        <f t="shared" si="88"/>
        <v>47189.827400053371</v>
      </c>
      <c r="Q172" s="57" t="s">
        <v>155</v>
      </c>
      <c r="R172" s="57" t="s">
        <v>155</v>
      </c>
      <c r="S172" s="57" t="s">
        <v>155</v>
      </c>
      <c r="T172" s="58" t="s">
        <v>155</v>
      </c>
      <c r="U172" s="58" t="s">
        <v>155</v>
      </c>
      <c r="V172" s="58" t="s">
        <v>155</v>
      </c>
      <c r="W172" s="58" t="s">
        <v>155</v>
      </c>
      <c r="X172" s="58" t="s">
        <v>155</v>
      </c>
      <c r="Y172" s="58" t="s">
        <v>155</v>
      </c>
      <c r="Z172" s="58" t="s">
        <v>155</v>
      </c>
      <c r="AA172" s="58" t="s">
        <v>155</v>
      </c>
      <c r="AB172" s="58" t="s">
        <v>155</v>
      </c>
      <c r="AC172" s="58" t="s">
        <v>155</v>
      </c>
      <c r="AD172" s="58" t="s">
        <v>155</v>
      </c>
      <c r="AE172" s="58" t="s">
        <v>155</v>
      </c>
      <c r="AF172" s="58" t="s">
        <v>155</v>
      </c>
    </row>
    <row r="173" spans="2:32" ht="30" customHeight="1" x14ac:dyDescent="0.25">
      <c r="B173" s="105"/>
      <c r="C173" s="61" t="s">
        <v>31</v>
      </c>
      <c r="D173" s="60">
        <f t="shared" si="81"/>
        <v>443480.33605227934</v>
      </c>
      <c r="E173" s="57">
        <f t="shared" ref="E173:P173" si="89">E45</f>
        <v>29899.360000000001</v>
      </c>
      <c r="F173" s="57">
        <f t="shared" si="89"/>
        <v>29899.360000000001</v>
      </c>
      <c r="G173" s="57">
        <f t="shared" si="89"/>
        <v>29899.360000000001</v>
      </c>
      <c r="H173" s="57">
        <f t="shared" si="89"/>
        <v>35323.757591911715</v>
      </c>
      <c r="I173" s="57">
        <f t="shared" si="89"/>
        <v>36173.729477179884</v>
      </c>
      <c r="J173" s="57">
        <f t="shared" si="89"/>
        <v>37043.050666351497</v>
      </c>
      <c r="K173" s="57">
        <f t="shared" si="89"/>
        <v>37801.195630670714</v>
      </c>
      <c r="L173" s="57">
        <f t="shared" si="89"/>
        <v>38583.342838196942</v>
      </c>
      <c r="M173" s="57">
        <f t="shared" si="89"/>
        <v>39249.843717918768</v>
      </c>
      <c r="N173" s="57">
        <f t="shared" si="89"/>
        <v>39989.54844925629</v>
      </c>
      <c r="O173" s="57">
        <f t="shared" si="89"/>
        <v>42427.960280740102</v>
      </c>
      <c r="P173" s="57">
        <f t="shared" si="89"/>
        <v>47189.827400053371</v>
      </c>
      <c r="Q173" s="57" t="s">
        <v>155</v>
      </c>
      <c r="R173" s="57" t="s">
        <v>155</v>
      </c>
      <c r="S173" s="57" t="s">
        <v>155</v>
      </c>
      <c r="T173" s="58" t="s">
        <v>155</v>
      </c>
      <c r="U173" s="58" t="s">
        <v>155</v>
      </c>
      <c r="V173" s="58" t="s">
        <v>155</v>
      </c>
      <c r="W173" s="58" t="s">
        <v>155</v>
      </c>
      <c r="X173" s="58" t="s">
        <v>155</v>
      </c>
      <c r="Y173" s="58" t="s">
        <v>155</v>
      </c>
      <c r="Z173" s="58" t="s">
        <v>155</v>
      </c>
      <c r="AA173" s="58" t="s">
        <v>155</v>
      </c>
      <c r="AB173" s="58" t="s">
        <v>155</v>
      </c>
      <c r="AC173" s="58" t="s">
        <v>155</v>
      </c>
      <c r="AD173" s="58" t="s">
        <v>155</v>
      </c>
      <c r="AE173" s="58" t="s">
        <v>155</v>
      </c>
      <c r="AF173" s="58" t="s">
        <v>155</v>
      </c>
    </row>
    <row r="174" spans="2:32" ht="20.25" customHeight="1" x14ac:dyDescent="0.25">
      <c r="B174" s="105" t="s">
        <v>159</v>
      </c>
      <c r="C174" s="61" t="s">
        <v>27</v>
      </c>
      <c r="D174" s="60">
        <f t="shared" si="81"/>
        <v>27564613.423159961</v>
      </c>
      <c r="E174" s="57">
        <f t="shared" ref="E174:P174" si="90">SUM(E175:E175)</f>
        <v>1858401</v>
      </c>
      <c r="F174" s="57">
        <f t="shared" si="90"/>
        <v>1858401</v>
      </c>
      <c r="G174" s="57">
        <f t="shared" si="90"/>
        <v>1858401</v>
      </c>
      <c r="H174" s="57">
        <f t="shared" si="90"/>
        <v>2195555.5715094344</v>
      </c>
      <c r="I174" s="57">
        <f t="shared" si="90"/>
        <v>2248385.7525418797</v>
      </c>
      <c r="J174" s="57">
        <f t="shared" si="90"/>
        <v>2302418.5936220135</v>
      </c>
      <c r="K174" s="57">
        <f t="shared" si="90"/>
        <v>2349541.2530981964</v>
      </c>
      <c r="L174" s="57">
        <f t="shared" si="90"/>
        <v>2398155.7770416504</v>
      </c>
      <c r="M174" s="57">
        <f t="shared" si="90"/>
        <v>2439582.279193399</v>
      </c>
      <c r="N174" s="57">
        <f t="shared" si="90"/>
        <v>2485558.7821159498</v>
      </c>
      <c r="O174" s="57">
        <f t="shared" si="90"/>
        <v>2637118.7815955821</v>
      </c>
      <c r="P174" s="57">
        <f t="shared" si="90"/>
        <v>2933093.6324418508</v>
      </c>
      <c r="Q174" s="57" t="s">
        <v>155</v>
      </c>
      <c r="R174" s="57" t="s">
        <v>155</v>
      </c>
      <c r="S174" s="57" t="s">
        <v>155</v>
      </c>
      <c r="T174" s="58" t="s">
        <v>155</v>
      </c>
      <c r="U174" s="58" t="s">
        <v>155</v>
      </c>
      <c r="V174" s="58" t="s">
        <v>155</v>
      </c>
      <c r="W174" s="58" t="s">
        <v>155</v>
      </c>
      <c r="X174" s="58" t="s">
        <v>155</v>
      </c>
      <c r="Y174" s="58" t="s">
        <v>155</v>
      </c>
      <c r="Z174" s="58" t="s">
        <v>155</v>
      </c>
      <c r="AA174" s="58" t="s">
        <v>155</v>
      </c>
      <c r="AB174" s="58" t="s">
        <v>155</v>
      </c>
      <c r="AC174" s="58" t="s">
        <v>155</v>
      </c>
      <c r="AD174" s="58" t="s">
        <v>155</v>
      </c>
      <c r="AE174" s="58" t="s">
        <v>155</v>
      </c>
      <c r="AF174" s="58" t="s">
        <v>155</v>
      </c>
    </row>
    <row r="175" spans="2:32" ht="31.5" customHeight="1" x14ac:dyDescent="0.25">
      <c r="B175" s="105"/>
      <c r="C175" s="61" t="s">
        <v>31</v>
      </c>
      <c r="D175" s="60">
        <f t="shared" si="81"/>
        <v>27564613.423159961</v>
      </c>
      <c r="E175" s="57">
        <f t="shared" ref="E175:P175" si="91">E51</f>
        <v>1858401</v>
      </c>
      <c r="F175" s="57">
        <f t="shared" si="91"/>
        <v>1858401</v>
      </c>
      <c r="G175" s="57">
        <f t="shared" si="91"/>
        <v>1858401</v>
      </c>
      <c r="H175" s="57">
        <f t="shared" si="91"/>
        <v>2195555.5715094344</v>
      </c>
      <c r="I175" s="57">
        <f t="shared" si="91"/>
        <v>2248385.7525418797</v>
      </c>
      <c r="J175" s="57">
        <f t="shared" si="91"/>
        <v>2302418.5936220135</v>
      </c>
      <c r="K175" s="57">
        <f t="shared" si="91"/>
        <v>2349541.2530981964</v>
      </c>
      <c r="L175" s="57">
        <f t="shared" si="91"/>
        <v>2398155.7770416504</v>
      </c>
      <c r="M175" s="57">
        <f t="shared" si="91"/>
        <v>2439582.279193399</v>
      </c>
      <c r="N175" s="57">
        <f t="shared" si="91"/>
        <v>2485558.7821159498</v>
      </c>
      <c r="O175" s="57">
        <f t="shared" si="91"/>
        <v>2637118.7815955821</v>
      </c>
      <c r="P175" s="57">
        <f t="shared" si="91"/>
        <v>2933093.6324418508</v>
      </c>
      <c r="Q175" s="57" t="s">
        <v>155</v>
      </c>
      <c r="R175" s="57" t="s">
        <v>155</v>
      </c>
      <c r="S175" s="57" t="s">
        <v>155</v>
      </c>
      <c r="T175" s="58" t="s">
        <v>155</v>
      </c>
      <c r="U175" s="58" t="s">
        <v>155</v>
      </c>
      <c r="V175" s="58" t="s">
        <v>155</v>
      </c>
      <c r="W175" s="58" t="s">
        <v>155</v>
      </c>
      <c r="X175" s="58" t="s">
        <v>155</v>
      </c>
      <c r="Y175" s="58" t="s">
        <v>155</v>
      </c>
      <c r="Z175" s="58" t="s">
        <v>155</v>
      </c>
      <c r="AA175" s="58" t="s">
        <v>155</v>
      </c>
      <c r="AB175" s="58" t="s">
        <v>155</v>
      </c>
      <c r="AC175" s="58" t="s">
        <v>155</v>
      </c>
      <c r="AD175" s="58" t="s">
        <v>155</v>
      </c>
      <c r="AE175" s="58" t="s">
        <v>155</v>
      </c>
      <c r="AF175" s="58" t="s">
        <v>155</v>
      </c>
    </row>
    <row r="176" spans="2:32" x14ac:dyDescent="0.25">
      <c r="B176" s="105" t="s">
        <v>234</v>
      </c>
      <c r="C176" s="61" t="s">
        <v>27</v>
      </c>
      <c r="D176" s="60">
        <f>D177</f>
        <v>696441.1776085879</v>
      </c>
      <c r="E176" s="57">
        <f t="shared" ref="E176:P176" si="92">E177</f>
        <v>182283.33</v>
      </c>
      <c r="F176" s="57">
        <f t="shared" si="92"/>
        <v>0</v>
      </c>
      <c r="G176" s="57">
        <f t="shared" si="92"/>
        <v>82850</v>
      </c>
      <c r="H176" s="57">
        <f t="shared" si="92"/>
        <v>0</v>
      </c>
      <c r="I176" s="57">
        <f t="shared" si="92"/>
        <v>100236.04141307216</v>
      </c>
      <c r="J176" s="57">
        <f t="shared" si="92"/>
        <v>0</v>
      </c>
      <c r="K176" s="57">
        <f t="shared" si="92"/>
        <v>104745.68880407703</v>
      </c>
      <c r="L176" s="57">
        <f t="shared" si="92"/>
        <v>0</v>
      </c>
      <c r="M176" s="57">
        <f t="shared" si="92"/>
        <v>108759.83807110151</v>
      </c>
      <c r="N176" s="57">
        <f t="shared" si="92"/>
        <v>0</v>
      </c>
      <c r="O176" s="57">
        <f t="shared" si="92"/>
        <v>117566.27932033721</v>
      </c>
      <c r="P176" s="57">
        <f t="shared" si="92"/>
        <v>0</v>
      </c>
      <c r="Q176" s="57" t="s">
        <v>155</v>
      </c>
      <c r="R176" s="57" t="s">
        <v>155</v>
      </c>
      <c r="S176" s="57" t="s">
        <v>155</v>
      </c>
      <c r="T176" s="58" t="s">
        <v>155</v>
      </c>
      <c r="U176" s="58" t="s">
        <v>155</v>
      </c>
      <c r="V176" s="58" t="s">
        <v>155</v>
      </c>
      <c r="W176" s="58" t="s">
        <v>155</v>
      </c>
      <c r="X176" s="58" t="s">
        <v>155</v>
      </c>
      <c r="Y176" s="58" t="s">
        <v>155</v>
      </c>
      <c r="Z176" s="58" t="s">
        <v>155</v>
      </c>
      <c r="AA176" s="58" t="s">
        <v>155</v>
      </c>
      <c r="AB176" s="58" t="s">
        <v>155</v>
      </c>
      <c r="AC176" s="58" t="s">
        <v>155</v>
      </c>
      <c r="AD176" s="58" t="s">
        <v>155</v>
      </c>
      <c r="AE176" s="58" t="s">
        <v>155</v>
      </c>
      <c r="AF176" s="58" t="s">
        <v>155</v>
      </c>
    </row>
    <row r="177" spans="2:32" ht="48" customHeight="1" x14ac:dyDescent="0.25">
      <c r="B177" s="105"/>
      <c r="C177" s="61" t="s">
        <v>31</v>
      </c>
      <c r="D177" s="60">
        <f t="shared" ref="D177:D181" si="93">SUM(E177:P177)</f>
        <v>696441.1776085879</v>
      </c>
      <c r="E177" s="57">
        <f t="shared" ref="E177:P177" si="94">E68</f>
        <v>182283.33</v>
      </c>
      <c r="F177" s="57">
        <f t="shared" si="94"/>
        <v>0</v>
      </c>
      <c r="G177" s="57">
        <f t="shared" si="94"/>
        <v>82850</v>
      </c>
      <c r="H177" s="57">
        <f t="shared" si="94"/>
        <v>0</v>
      </c>
      <c r="I177" s="57">
        <f t="shared" si="94"/>
        <v>100236.04141307216</v>
      </c>
      <c r="J177" s="57">
        <f t="shared" si="94"/>
        <v>0</v>
      </c>
      <c r="K177" s="57">
        <f t="shared" si="94"/>
        <v>104745.68880407703</v>
      </c>
      <c r="L177" s="57">
        <f t="shared" si="94"/>
        <v>0</v>
      </c>
      <c r="M177" s="57">
        <f t="shared" si="94"/>
        <v>108759.83807110151</v>
      </c>
      <c r="N177" s="57">
        <f t="shared" si="94"/>
        <v>0</v>
      </c>
      <c r="O177" s="57">
        <f t="shared" si="94"/>
        <v>117566.27932033721</v>
      </c>
      <c r="P177" s="57">
        <f t="shared" si="94"/>
        <v>0</v>
      </c>
      <c r="Q177" s="57" t="s">
        <v>155</v>
      </c>
      <c r="R177" s="57" t="s">
        <v>155</v>
      </c>
      <c r="S177" s="57" t="s">
        <v>155</v>
      </c>
      <c r="T177" s="58" t="s">
        <v>155</v>
      </c>
      <c r="U177" s="58" t="s">
        <v>155</v>
      </c>
      <c r="V177" s="58" t="s">
        <v>155</v>
      </c>
      <c r="W177" s="58" t="s">
        <v>155</v>
      </c>
      <c r="X177" s="58" t="s">
        <v>155</v>
      </c>
      <c r="Y177" s="58" t="s">
        <v>155</v>
      </c>
      <c r="Z177" s="58" t="s">
        <v>155</v>
      </c>
      <c r="AA177" s="58" t="s">
        <v>155</v>
      </c>
      <c r="AB177" s="58" t="s">
        <v>155</v>
      </c>
      <c r="AC177" s="58" t="s">
        <v>155</v>
      </c>
      <c r="AD177" s="58" t="s">
        <v>155</v>
      </c>
      <c r="AE177" s="58" t="s">
        <v>155</v>
      </c>
      <c r="AF177" s="58" t="s">
        <v>155</v>
      </c>
    </row>
    <row r="178" spans="2:32" x14ac:dyDescent="0.25">
      <c r="B178" s="105" t="s">
        <v>235</v>
      </c>
      <c r="C178" s="61" t="s">
        <v>27</v>
      </c>
      <c r="D178" s="60">
        <f t="shared" si="93"/>
        <v>4637267.2597320275</v>
      </c>
      <c r="E178" s="57">
        <f>E179</f>
        <v>1279813.5</v>
      </c>
      <c r="F178" s="57">
        <f t="shared" ref="F178:P178" si="95">F179</f>
        <v>242723.25</v>
      </c>
      <c r="G178" s="57">
        <f t="shared" si="95"/>
        <v>242723.25</v>
      </c>
      <c r="H178" s="57">
        <f t="shared" si="95"/>
        <v>286758.55419383507</v>
      </c>
      <c r="I178" s="57">
        <f t="shared" si="95"/>
        <v>293658.63293802616</v>
      </c>
      <c r="J178" s="57">
        <f t="shared" si="95"/>
        <v>300715.78949019313</v>
      </c>
      <c r="K178" s="57">
        <f t="shared" si="95"/>
        <v>306870.41653607955</v>
      </c>
      <c r="L178" s="57">
        <f t="shared" si="95"/>
        <v>313219.89398941601</v>
      </c>
      <c r="M178" s="57">
        <f t="shared" si="95"/>
        <v>318630.55360400106</v>
      </c>
      <c r="N178" s="57">
        <f t="shared" si="95"/>
        <v>324635.48268711928</v>
      </c>
      <c r="O178" s="57">
        <f t="shared" si="95"/>
        <v>344430.52995823824</v>
      </c>
      <c r="P178" s="57">
        <f t="shared" si="95"/>
        <v>383087.40633511898</v>
      </c>
      <c r="Q178" s="57" t="s">
        <v>155</v>
      </c>
      <c r="R178" s="57" t="s">
        <v>155</v>
      </c>
      <c r="S178" s="57" t="s">
        <v>155</v>
      </c>
      <c r="T178" s="58" t="s">
        <v>155</v>
      </c>
      <c r="U178" s="58" t="s">
        <v>155</v>
      </c>
      <c r="V178" s="58" t="s">
        <v>155</v>
      </c>
      <c r="W178" s="58" t="s">
        <v>155</v>
      </c>
      <c r="X178" s="58" t="s">
        <v>155</v>
      </c>
      <c r="Y178" s="58" t="s">
        <v>155</v>
      </c>
      <c r="Z178" s="58" t="s">
        <v>155</v>
      </c>
      <c r="AA178" s="58" t="s">
        <v>155</v>
      </c>
      <c r="AB178" s="58" t="s">
        <v>155</v>
      </c>
      <c r="AC178" s="58" t="s">
        <v>155</v>
      </c>
      <c r="AD178" s="58" t="s">
        <v>155</v>
      </c>
      <c r="AE178" s="58" t="s">
        <v>155</v>
      </c>
      <c r="AF178" s="58" t="s">
        <v>155</v>
      </c>
    </row>
    <row r="179" spans="2:32" ht="45.75" customHeight="1" x14ac:dyDescent="0.25">
      <c r="B179" s="105"/>
      <c r="C179" s="61" t="s">
        <v>31</v>
      </c>
      <c r="D179" s="60">
        <f t="shared" si="93"/>
        <v>4637267.2597320275</v>
      </c>
      <c r="E179" s="57">
        <f t="shared" ref="E179:P179" si="96">E71</f>
        <v>1279813.5</v>
      </c>
      <c r="F179" s="57">
        <f t="shared" si="96"/>
        <v>242723.25</v>
      </c>
      <c r="G179" s="57">
        <f t="shared" si="96"/>
        <v>242723.25</v>
      </c>
      <c r="H179" s="57">
        <f t="shared" si="96"/>
        <v>286758.55419383507</v>
      </c>
      <c r="I179" s="57">
        <f t="shared" si="96"/>
        <v>293658.63293802616</v>
      </c>
      <c r="J179" s="57">
        <f t="shared" si="96"/>
        <v>300715.78949019313</v>
      </c>
      <c r="K179" s="57">
        <f t="shared" si="96"/>
        <v>306870.41653607955</v>
      </c>
      <c r="L179" s="57">
        <f t="shared" si="96"/>
        <v>313219.89398941601</v>
      </c>
      <c r="M179" s="57">
        <f t="shared" si="96"/>
        <v>318630.55360400106</v>
      </c>
      <c r="N179" s="57">
        <f t="shared" si="96"/>
        <v>324635.48268711928</v>
      </c>
      <c r="O179" s="57">
        <f t="shared" si="96"/>
        <v>344430.52995823824</v>
      </c>
      <c r="P179" s="57">
        <f t="shared" si="96"/>
        <v>383087.40633511898</v>
      </c>
      <c r="Q179" s="57" t="s">
        <v>155</v>
      </c>
      <c r="R179" s="57" t="s">
        <v>155</v>
      </c>
      <c r="S179" s="57" t="s">
        <v>155</v>
      </c>
      <c r="T179" s="57" t="s">
        <v>155</v>
      </c>
      <c r="U179" s="57" t="s">
        <v>155</v>
      </c>
      <c r="V179" s="57" t="s">
        <v>155</v>
      </c>
      <c r="W179" s="57" t="s">
        <v>155</v>
      </c>
      <c r="X179" s="57" t="s">
        <v>155</v>
      </c>
      <c r="Y179" s="57" t="s">
        <v>155</v>
      </c>
      <c r="Z179" s="57" t="s">
        <v>155</v>
      </c>
      <c r="AA179" s="57" t="s">
        <v>155</v>
      </c>
      <c r="AB179" s="57" t="s">
        <v>155</v>
      </c>
      <c r="AC179" s="57" t="s">
        <v>155</v>
      </c>
      <c r="AD179" s="57" t="s">
        <v>155</v>
      </c>
      <c r="AE179" s="57" t="s">
        <v>155</v>
      </c>
      <c r="AF179" s="57" t="s">
        <v>155</v>
      </c>
    </row>
    <row r="180" spans="2:32" ht="17.25" customHeight="1" x14ac:dyDescent="0.25">
      <c r="B180" s="105" t="s">
        <v>160</v>
      </c>
      <c r="C180" s="61" t="s">
        <v>27</v>
      </c>
      <c r="D180" s="60">
        <f t="shared" si="93"/>
        <v>6984665.0402492899</v>
      </c>
      <c r="E180" s="57">
        <f t="shared" ref="E180:P180" si="97">SUM(E181:E181)</f>
        <v>470904.79</v>
      </c>
      <c r="F180" s="57">
        <f t="shared" si="97"/>
        <v>470904.79</v>
      </c>
      <c r="G180" s="57">
        <f t="shared" si="97"/>
        <v>470904.79</v>
      </c>
      <c r="H180" s="57">
        <f t="shared" si="97"/>
        <v>556337.21426913782</v>
      </c>
      <c r="I180" s="57">
        <f t="shared" si="97"/>
        <v>569723.98348888417</v>
      </c>
      <c r="J180" s="57">
        <f t="shared" si="97"/>
        <v>583415.49768950266</v>
      </c>
      <c r="K180" s="57">
        <f t="shared" si="97"/>
        <v>595356.02401556121</v>
      </c>
      <c r="L180" s="57">
        <f t="shared" si="97"/>
        <v>607674.57754009229</v>
      </c>
      <c r="M180" s="57">
        <f t="shared" si="97"/>
        <v>618171.74058305437</v>
      </c>
      <c r="N180" s="57">
        <f t="shared" si="97"/>
        <v>629821.83948726184</v>
      </c>
      <c r="O180" s="57">
        <f t="shared" si="97"/>
        <v>668225.99969130638</v>
      </c>
      <c r="P180" s="57">
        <f t="shared" si="97"/>
        <v>743223.7934844885</v>
      </c>
      <c r="Q180" s="57" t="s">
        <v>155</v>
      </c>
      <c r="R180" s="57" t="s">
        <v>155</v>
      </c>
      <c r="S180" s="57" t="s">
        <v>155</v>
      </c>
      <c r="T180" s="58" t="s">
        <v>155</v>
      </c>
      <c r="U180" s="58" t="s">
        <v>155</v>
      </c>
      <c r="V180" s="58" t="s">
        <v>155</v>
      </c>
      <c r="W180" s="58" t="s">
        <v>155</v>
      </c>
      <c r="X180" s="58" t="s">
        <v>155</v>
      </c>
      <c r="Y180" s="58" t="s">
        <v>155</v>
      </c>
      <c r="Z180" s="58" t="s">
        <v>155</v>
      </c>
      <c r="AA180" s="58" t="s">
        <v>155</v>
      </c>
      <c r="AB180" s="58" t="s">
        <v>155</v>
      </c>
      <c r="AC180" s="58" t="s">
        <v>155</v>
      </c>
      <c r="AD180" s="58" t="s">
        <v>155</v>
      </c>
      <c r="AE180" s="58" t="s">
        <v>155</v>
      </c>
      <c r="AF180" s="58" t="s">
        <v>155</v>
      </c>
    </row>
    <row r="181" spans="2:32" ht="45" customHeight="1" x14ac:dyDescent="0.25">
      <c r="B181" s="105"/>
      <c r="C181" s="61" t="s">
        <v>31</v>
      </c>
      <c r="D181" s="60">
        <f t="shared" si="93"/>
        <v>6984665.0402492899</v>
      </c>
      <c r="E181" s="57">
        <f t="shared" ref="E181:P181" si="98">E73</f>
        <v>470904.79</v>
      </c>
      <c r="F181" s="57">
        <f t="shared" si="98"/>
        <v>470904.79</v>
      </c>
      <c r="G181" s="57">
        <f t="shared" si="98"/>
        <v>470904.79</v>
      </c>
      <c r="H181" s="57">
        <f t="shared" si="98"/>
        <v>556337.21426913782</v>
      </c>
      <c r="I181" s="57">
        <f t="shared" si="98"/>
        <v>569723.98348888417</v>
      </c>
      <c r="J181" s="57">
        <f t="shared" si="98"/>
        <v>583415.49768950266</v>
      </c>
      <c r="K181" s="57">
        <f t="shared" si="98"/>
        <v>595356.02401556121</v>
      </c>
      <c r="L181" s="57">
        <f t="shared" si="98"/>
        <v>607674.57754009229</v>
      </c>
      <c r="M181" s="57">
        <f t="shared" si="98"/>
        <v>618171.74058305437</v>
      </c>
      <c r="N181" s="57">
        <f t="shared" si="98"/>
        <v>629821.83948726184</v>
      </c>
      <c r="O181" s="57">
        <f t="shared" si="98"/>
        <v>668225.99969130638</v>
      </c>
      <c r="P181" s="57">
        <f t="shared" si="98"/>
        <v>743223.7934844885</v>
      </c>
      <c r="Q181" s="57" t="s">
        <v>155</v>
      </c>
      <c r="R181" s="57" t="s">
        <v>155</v>
      </c>
      <c r="S181" s="57" t="s">
        <v>155</v>
      </c>
      <c r="T181" s="58" t="s">
        <v>155</v>
      </c>
      <c r="U181" s="58" t="s">
        <v>155</v>
      </c>
      <c r="V181" s="58" t="s">
        <v>155</v>
      </c>
      <c r="W181" s="58" t="s">
        <v>155</v>
      </c>
      <c r="X181" s="58" t="s">
        <v>155</v>
      </c>
      <c r="Y181" s="58" t="s">
        <v>155</v>
      </c>
      <c r="Z181" s="58" t="s">
        <v>155</v>
      </c>
      <c r="AA181" s="58" t="s">
        <v>155</v>
      </c>
      <c r="AB181" s="58" t="s">
        <v>155</v>
      </c>
      <c r="AC181" s="58" t="s">
        <v>155</v>
      </c>
      <c r="AD181" s="58" t="s">
        <v>155</v>
      </c>
      <c r="AE181" s="58" t="s">
        <v>155</v>
      </c>
      <c r="AF181" s="58" t="s">
        <v>155</v>
      </c>
    </row>
    <row r="182" spans="2:32" s="30" customFormat="1" ht="17.25" hidden="1" customHeight="1" x14ac:dyDescent="0.25">
      <c r="B182" s="40"/>
      <c r="C182" s="40"/>
      <c r="D182" s="76">
        <f>D184+D185</f>
        <v>6036376862.7750978</v>
      </c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</row>
    <row r="183" spans="2:32" ht="18.75" customHeight="1" x14ac:dyDescent="0.25">
      <c r="B183" s="105" t="s">
        <v>161</v>
      </c>
      <c r="C183" s="61" t="s">
        <v>27</v>
      </c>
      <c r="D183" s="60">
        <f t="shared" ref="D183:D187" si="99">SUM(E183:P183)</f>
        <v>6036376862.7750978</v>
      </c>
      <c r="E183" s="57">
        <f>E184+E185</f>
        <v>412709877.40999997</v>
      </c>
      <c r="F183" s="57">
        <f t="shared" ref="F183:P183" si="100">F184+F185</f>
        <v>406377649.30999994</v>
      </c>
      <c r="G183" s="57">
        <f t="shared" si="100"/>
        <v>406793600.48000002</v>
      </c>
      <c r="H183" s="57">
        <f t="shared" si="100"/>
        <v>480104983.1083405</v>
      </c>
      <c r="I183" s="57">
        <f t="shared" si="100"/>
        <v>492145701.74405426</v>
      </c>
      <c r="J183" s="57">
        <f t="shared" si="100"/>
        <v>503469754.60522556</v>
      </c>
      <c r="K183" s="57">
        <f t="shared" si="100"/>
        <v>514284604.53608501</v>
      </c>
      <c r="L183" s="57">
        <f t="shared" si="100"/>
        <v>524401947.70751929</v>
      </c>
      <c r="M183" s="57">
        <f t="shared" si="100"/>
        <v>533990992.35536724</v>
      </c>
      <c r="N183" s="57">
        <f t="shared" si="100"/>
        <v>543511937.31225562</v>
      </c>
      <c r="O183" s="57">
        <f t="shared" si="100"/>
        <v>577223850.6824826</v>
      </c>
      <c r="P183" s="57">
        <f t="shared" si="100"/>
        <v>641361963.52376831</v>
      </c>
      <c r="Q183" s="57" t="s">
        <v>155</v>
      </c>
      <c r="R183" s="57" t="s">
        <v>155</v>
      </c>
      <c r="S183" s="57" t="s">
        <v>155</v>
      </c>
      <c r="T183" s="58" t="s">
        <v>155</v>
      </c>
      <c r="U183" s="58" t="s">
        <v>155</v>
      </c>
      <c r="V183" s="58" t="s">
        <v>155</v>
      </c>
      <c r="W183" s="58" t="s">
        <v>155</v>
      </c>
      <c r="X183" s="58" t="s">
        <v>155</v>
      </c>
      <c r="Y183" s="58" t="s">
        <v>155</v>
      </c>
      <c r="Z183" s="58" t="s">
        <v>155</v>
      </c>
      <c r="AA183" s="58" t="s">
        <v>155</v>
      </c>
      <c r="AB183" s="58" t="s">
        <v>155</v>
      </c>
      <c r="AC183" s="58" t="s">
        <v>155</v>
      </c>
      <c r="AD183" s="58" t="s">
        <v>155</v>
      </c>
      <c r="AE183" s="58" t="s">
        <v>155</v>
      </c>
      <c r="AF183" s="58" t="s">
        <v>155</v>
      </c>
    </row>
    <row r="184" spans="2:32" ht="45" customHeight="1" x14ac:dyDescent="0.25">
      <c r="B184" s="105"/>
      <c r="C184" s="61" t="s">
        <v>30</v>
      </c>
      <c r="D184" s="60">
        <f t="shared" si="99"/>
        <v>741000</v>
      </c>
      <c r="E184" s="57">
        <f t="shared" ref="E184:P184" si="101">E103+E107+E109</f>
        <v>50575</v>
      </c>
      <c r="F184" s="57">
        <f t="shared" si="101"/>
        <v>52675</v>
      </c>
      <c r="G184" s="57">
        <f t="shared" si="101"/>
        <v>63775</v>
      </c>
      <c r="H184" s="57">
        <f t="shared" si="101"/>
        <v>63775</v>
      </c>
      <c r="I184" s="57">
        <f t="shared" si="101"/>
        <v>63775</v>
      </c>
      <c r="J184" s="57">
        <f t="shared" si="101"/>
        <v>63775</v>
      </c>
      <c r="K184" s="57">
        <f t="shared" si="101"/>
        <v>63775</v>
      </c>
      <c r="L184" s="57">
        <f t="shared" si="101"/>
        <v>63775</v>
      </c>
      <c r="M184" s="57">
        <f t="shared" si="101"/>
        <v>63775</v>
      </c>
      <c r="N184" s="57">
        <f t="shared" si="101"/>
        <v>63775</v>
      </c>
      <c r="O184" s="57">
        <f t="shared" si="101"/>
        <v>63775</v>
      </c>
      <c r="P184" s="57">
        <f t="shared" si="101"/>
        <v>63775</v>
      </c>
      <c r="Q184" s="57" t="s">
        <v>155</v>
      </c>
      <c r="R184" s="57" t="s">
        <v>155</v>
      </c>
      <c r="S184" s="57" t="s">
        <v>155</v>
      </c>
      <c r="T184" s="58" t="s">
        <v>155</v>
      </c>
      <c r="U184" s="58" t="s">
        <v>155</v>
      </c>
      <c r="V184" s="58" t="s">
        <v>155</v>
      </c>
      <c r="W184" s="58" t="s">
        <v>155</v>
      </c>
      <c r="X184" s="58" t="s">
        <v>155</v>
      </c>
      <c r="Y184" s="58" t="s">
        <v>155</v>
      </c>
      <c r="Z184" s="58" t="s">
        <v>155</v>
      </c>
      <c r="AA184" s="58" t="s">
        <v>155</v>
      </c>
      <c r="AB184" s="58" t="s">
        <v>155</v>
      </c>
      <c r="AC184" s="58" t="s">
        <v>155</v>
      </c>
      <c r="AD184" s="58" t="s">
        <v>155</v>
      </c>
      <c r="AE184" s="58" t="s">
        <v>155</v>
      </c>
      <c r="AF184" s="58" t="s">
        <v>155</v>
      </c>
    </row>
    <row r="185" spans="2:32" ht="30" customHeight="1" x14ac:dyDescent="0.25">
      <c r="B185" s="105"/>
      <c r="C185" s="61" t="s">
        <v>31</v>
      </c>
      <c r="D185" s="60">
        <f t="shared" si="99"/>
        <v>6035635862.7750978</v>
      </c>
      <c r="E185" s="57">
        <f t="shared" ref="E185:P185" si="102">E99+E111</f>
        <v>412659302.40999997</v>
      </c>
      <c r="F185" s="57">
        <f t="shared" si="102"/>
        <v>406324974.30999994</v>
      </c>
      <c r="G185" s="57">
        <f t="shared" si="102"/>
        <v>406729825.48000002</v>
      </c>
      <c r="H185" s="57">
        <f t="shared" si="102"/>
        <v>480041208.1083405</v>
      </c>
      <c r="I185" s="57">
        <f t="shared" si="102"/>
        <v>492081926.74405426</v>
      </c>
      <c r="J185" s="57">
        <f t="shared" si="102"/>
        <v>503405979.60522556</v>
      </c>
      <c r="K185" s="57">
        <f t="shared" si="102"/>
        <v>514220829.53608501</v>
      </c>
      <c r="L185" s="57">
        <f t="shared" si="102"/>
        <v>524338172.70751929</v>
      </c>
      <c r="M185" s="57">
        <f t="shared" si="102"/>
        <v>533927217.35536724</v>
      </c>
      <c r="N185" s="57">
        <f t="shared" si="102"/>
        <v>543448162.31225562</v>
      </c>
      <c r="O185" s="57">
        <f t="shared" si="102"/>
        <v>577160075.6824826</v>
      </c>
      <c r="P185" s="57">
        <f t="shared" si="102"/>
        <v>641298188.52376831</v>
      </c>
      <c r="Q185" s="57" t="s">
        <v>155</v>
      </c>
      <c r="R185" s="57" t="s">
        <v>155</v>
      </c>
      <c r="S185" s="57" t="s">
        <v>155</v>
      </c>
      <c r="T185" s="58" t="s">
        <v>155</v>
      </c>
      <c r="U185" s="58" t="s">
        <v>155</v>
      </c>
      <c r="V185" s="58" t="s">
        <v>155</v>
      </c>
      <c r="W185" s="58" t="s">
        <v>155</v>
      </c>
      <c r="X185" s="58" t="s">
        <v>155</v>
      </c>
      <c r="Y185" s="58" t="s">
        <v>155</v>
      </c>
      <c r="Z185" s="58" t="s">
        <v>155</v>
      </c>
      <c r="AA185" s="58" t="s">
        <v>155</v>
      </c>
      <c r="AB185" s="58" t="s">
        <v>155</v>
      </c>
      <c r="AC185" s="58" t="s">
        <v>155</v>
      </c>
      <c r="AD185" s="58" t="s">
        <v>155</v>
      </c>
      <c r="AE185" s="58" t="s">
        <v>155</v>
      </c>
      <c r="AF185" s="58" t="s">
        <v>155</v>
      </c>
    </row>
    <row r="186" spans="2:32" ht="18.75" customHeight="1" x14ac:dyDescent="0.25">
      <c r="B186" s="105" t="s">
        <v>162</v>
      </c>
      <c r="C186" s="61" t="s">
        <v>27</v>
      </c>
      <c r="D186" s="60">
        <f t="shared" si="99"/>
        <v>0</v>
      </c>
      <c r="E186" s="57">
        <f t="shared" ref="E186:P186" si="103">SUM(E187:E187)</f>
        <v>0</v>
      </c>
      <c r="F186" s="57">
        <f t="shared" si="103"/>
        <v>0</v>
      </c>
      <c r="G186" s="57">
        <f t="shared" si="103"/>
        <v>0</v>
      </c>
      <c r="H186" s="57">
        <f t="shared" si="103"/>
        <v>0</v>
      </c>
      <c r="I186" s="57">
        <f t="shared" si="103"/>
        <v>0</v>
      </c>
      <c r="J186" s="57">
        <f t="shared" si="103"/>
        <v>0</v>
      </c>
      <c r="K186" s="57">
        <f t="shared" si="103"/>
        <v>0</v>
      </c>
      <c r="L186" s="57">
        <f t="shared" si="103"/>
        <v>0</v>
      </c>
      <c r="M186" s="57">
        <f t="shared" si="103"/>
        <v>0</v>
      </c>
      <c r="N186" s="57">
        <f t="shared" si="103"/>
        <v>0</v>
      </c>
      <c r="O186" s="57">
        <f t="shared" si="103"/>
        <v>0</v>
      </c>
      <c r="P186" s="57">
        <f t="shared" si="103"/>
        <v>0</v>
      </c>
      <c r="Q186" s="57" t="s">
        <v>155</v>
      </c>
      <c r="R186" s="57" t="s">
        <v>155</v>
      </c>
      <c r="S186" s="57" t="s">
        <v>155</v>
      </c>
      <c r="T186" s="58" t="s">
        <v>155</v>
      </c>
      <c r="U186" s="58" t="s">
        <v>155</v>
      </c>
      <c r="V186" s="58" t="s">
        <v>155</v>
      </c>
      <c r="W186" s="58" t="s">
        <v>155</v>
      </c>
      <c r="X186" s="58" t="s">
        <v>155</v>
      </c>
      <c r="Y186" s="58" t="s">
        <v>155</v>
      </c>
      <c r="Z186" s="58" t="s">
        <v>155</v>
      </c>
      <c r="AA186" s="58" t="s">
        <v>155</v>
      </c>
      <c r="AB186" s="58" t="s">
        <v>155</v>
      </c>
      <c r="AC186" s="58" t="s">
        <v>155</v>
      </c>
      <c r="AD186" s="58" t="s">
        <v>155</v>
      </c>
      <c r="AE186" s="58" t="s">
        <v>155</v>
      </c>
      <c r="AF186" s="58" t="s">
        <v>155</v>
      </c>
    </row>
    <row r="187" spans="2:32" ht="30" customHeight="1" x14ac:dyDescent="0.25">
      <c r="B187" s="105"/>
      <c r="C187" s="61" t="s">
        <v>31</v>
      </c>
      <c r="D187" s="60">
        <f t="shared" si="99"/>
        <v>0</v>
      </c>
      <c r="E187" s="24">
        <f t="shared" ref="E187:P187" si="104">E113</f>
        <v>0</v>
      </c>
      <c r="F187" s="24">
        <f t="shared" si="104"/>
        <v>0</v>
      </c>
      <c r="G187" s="24">
        <f t="shared" si="104"/>
        <v>0</v>
      </c>
      <c r="H187" s="24">
        <f t="shared" si="104"/>
        <v>0</v>
      </c>
      <c r="I187" s="24">
        <f t="shared" si="104"/>
        <v>0</v>
      </c>
      <c r="J187" s="24">
        <f t="shared" si="104"/>
        <v>0</v>
      </c>
      <c r="K187" s="24">
        <f t="shared" si="104"/>
        <v>0</v>
      </c>
      <c r="L187" s="24">
        <f t="shared" si="104"/>
        <v>0</v>
      </c>
      <c r="M187" s="24">
        <f t="shared" si="104"/>
        <v>0</v>
      </c>
      <c r="N187" s="24">
        <f t="shared" si="104"/>
        <v>0</v>
      </c>
      <c r="O187" s="24">
        <f t="shared" si="104"/>
        <v>0</v>
      </c>
      <c r="P187" s="24">
        <f t="shared" si="104"/>
        <v>0</v>
      </c>
      <c r="Q187" s="57" t="s">
        <v>155</v>
      </c>
      <c r="R187" s="57" t="s">
        <v>155</v>
      </c>
      <c r="S187" s="57" t="s">
        <v>155</v>
      </c>
      <c r="T187" s="58" t="s">
        <v>155</v>
      </c>
      <c r="U187" s="58" t="s">
        <v>155</v>
      </c>
      <c r="V187" s="58" t="s">
        <v>155</v>
      </c>
      <c r="W187" s="58" t="s">
        <v>155</v>
      </c>
      <c r="X187" s="58" t="s">
        <v>155</v>
      </c>
      <c r="Y187" s="58" t="s">
        <v>155</v>
      </c>
      <c r="Z187" s="58" t="s">
        <v>155</v>
      </c>
      <c r="AA187" s="58" t="s">
        <v>155</v>
      </c>
      <c r="AB187" s="58" t="s">
        <v>155</v>
      </c>
      <c r="AC187" s="58" t="s">
        <v>155</v>
      </c>
      <c r="AD187" s="58" t="s">
        <v>155</v>
      </c>
      <c r="AE187" s="58" t="s">
        <v>155</v>
      </c>
      <c r="AF187" s="58" t="s">
        <v>155</v>
      </c>
    </row>
    <row r="188" spans="2:32" s="30" customFormat="1" ht="16.5" hidden="1" customHeight="1" x14ac:dyDescent="0.25">
      <c r="B188" s="40"/>
      <c r="C188" s="40"/>
      <c r="D188" s="76">
        <f>D190+D191</f>
        <v>94709496.732204378</v>
      </c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</row>
    <row r="189" spans="2:32" ht="20.25" customHeight="1" x14ac:dyDescent="0.25">
      <c r="B189" s="105" t="s">
        <v>163</v>
      </c>
      <c r="C189" s="61" t="s">
        <v>27</v>
      </c>
      <c r="D189" s="60">
        <f>SUM(E189:P189)</f>
        <v>94709496.732204393</v>
      </c>
      <c r="E189" s="57">
        <f t="shared" ref="E189:P189" si="105">SUM(E190:E191)</f>
        <v>36119518.270000003</v>
      </c>
      <c r="F189" s="57">
        <f t="shared" si="105"/>
        <v>4415875.62</v>
      </c>
      <c r="G189" s="57">
        <f t="shared" si="105"/>
        <v>4014267.15</v>
      </c>
      <c r="H189" s="57">
        <f t="shared" si="105"/>
        <v>5217012.0014914311</v>
      </c>
      <c r="I189" s="57">
        <f t="shared" si="105"/>
        <v>4856659.6051965617</v>
      </c>
      <c r="J189" s="57">
        <f t="shared" si="105"/>
        <v>5470936.646402007</v>
      </c>
      <c r="K189" s="57">
        <f t="shared" si="105"/>
        <v>5075162.0720619094</v>
      </c>
      <c r="L189" s="57">
        <f t="shared" si="105"/>
        <v>5698424.4136762619</v>
      </c>
      <c r="M189" s="57">
        <f t="shared" si="105"/>
        <v>5269656.5504905507</v>
      </c>
      <c r="N189" s="57">
        <f t="shared" si="105"/>
        <v>5906108.7612537416</v>
      </c>
      <c r="O189" s="57">
        <f t="shared" si="105"/>
        <v>5696348.2561660102</v>
      </c>
      <c r="P189" s="57">
        <f t="shared" si="105"/>
        <v>6969527.3854658986</v>
      </c>
      <c r="Q189" s="57" t="s">
        <v>155</v>
      </c>
      <c r="R189" s="57" t="s">
        <v>155</v>
      </c>
      <c r="S189" s="57" t="s">
        <v>155</v>
      </c>
      <c r="T189" s="58" t="s">
        <v>155</v>
      </c>
      <c r="U189" s="58" t="s">
        <v>155</v>
      </c>
      <c r="V189" s="58" t="s">
        <v>155</v>
      </c>
      <c r="W189" s="58" t="s">
        <v>155</v>
      </c>
      <c r="X189" s="58" t="s">
        <v>155</v>
      </c>
      <c r="Y189" s="58" t="s">
        <v>155</v>
      </c>
      <c r="Z189" s="58" t="s">
        <v>155</v>
      </c>
      <c r="AA189" s="58" t="s">
        <v>155</v>
      </c>
      <c r="AB189" s="58" t="s">
        <v>155</v>
      </c>
      <c r="AC189" s="58" t="s">
        <v>155</v>
      </c>
      <c r="AD189" s="58" t="s">
        <v>155</v>
      </c>
      <c r="AE189" s="58" t="s">
        <v>155</v>
      </c>
      <c r="AF189" s="58" t="s">
        <v>155</v>
      </c>
    </row>
    <row r="190" spans="2:32" ht="45" customHeight="1" x14ac:dyDescent="0.25">
      <c r="B190" s="105"/>
      <c r="C190" s="61" t="s">
        <v>30</v>
      </c>
      <c r="D190" s="60">
        <f>SUM(E190:P190)</f>
        <v>28892108.440000001</v>
      </c>
      <c r="E190" s="57">
        <f t="shared" ref="E190:P190" si="106">E115+E138</f>
        <v>28892108.440000001</v>
      </c>
      <c r="F190" s="57">
        <f t="shared" si="106"/>
        <v>0</v>
      </c>
      <c r="G190" s="57">
        <f t="shared" si="106"/>
        <v>0</v>
      </c>
      <c r="H190" s="57">
        <f t="shared" si="106"/>
        <v>0</v>
      </c>
      <c r="I190" s="57">
        <f t="shared" si="106"/>
        <v>0</v>
      </c>
      <c r="J190" s="57">
        <f t="shared" si="106"/>
        <v>0</v>
      </c>
      <c r="K190" s="57">
        <f t="shared" si="106"/>
        <v>0</v>
      </c>
      <c r="L190" s="57">
        <f t="shared" si="106"/>
        <v>0</v>
      </c>
      <c r="M190" s="57">
        <f t="shared" si="106"/>
        <v>0</v>
      </c>
      <c r="N190" s="57">
        <f t="shared" si="106"/>
        <v>0</v>
      </c>
      <c r="O190" s="57">
        <f t="shared" si="106"/>
        <v>0</v>
      </c>
      <c r="P190" s="57">
        <f t="shared" si="106"/>
        <v>0</v>
      </c>
      <c r="Q190" s="57" t="s">
        <v>155</v>
      </c>
      <c r="R190" s="57" t="s">
        <v>155</v>
      </c>
      <c r="S190" s="57" t="s">
        <v>155</v>
      </c>
      <c r="T190" s="58" t="s">
        <v>155</v>
      </c>
      <c r="U190" s="58" t="s">
        <v>155</v>
      </c>
      <c r="V190" s="58" t="s">
        <v>155</v>
      </c>
      <c r="W190" s="58" t="s">
        <v>155</v>
      </c>
      <c r="X190" s="58" t="s">
        <v>155</v>
      </c>
      <c r="Y190" s="58" t="s">
        <v>155</v>
      </c>
      <c r="Z190" s="58" t="s">
        <v>155</v>
      </c>
      <c r="AA190" s="58" t="s">
        <v>155</v>
      </c>
      <c r="AB190" s="58" t="s">
        <v>155</v>
      </c>
      <c r="AC190" s="58" t="s">
        <v>155</v>
      </c>
      <c r="AD190" s="58" t="s">
        <v>155</v>
      </c>
      <c r="AE190" s="58" t="s">
        <v>155</v>
      </c>
      <c r="AF190" s="58" t="s">
        <v>155</v>
      </c>
    </row>
    <row r="191" spans="2:32" ht="30" customHeight="1" x14ac:dyDescent="0.25">
      <c r="B191" s="105"/>
      <c r="C191" s="61" t="s">
        <v>31</v>
      </c>
      <c r="D191" s="60">
        <f>SUM(E191:P191)</f>
        <v>65817388.292204373</v>
      </c>
      <c r="E191" s="57">
        <f t="shared" ref="E191:P191" si="107">E116+E139+E144</f>
        <v>7227409.8300000001</v>
      </c>
      <c r="F191" s="57">
        <f t="shared" si="107"/>
        <v>4415875.62</v>
      </c>
      <c r="G191" s="57">
        <f t="shared" si="107"/>
        <v>4014267.15</v>
      </c>
      <c r="H191" s="57">
        <f t="shared" si="107"/>
        <v>5217012.0014914311</v>
      </c>
      <c r="I191" s="57">
        <f t="shared" si="107"/>
        <v>4856659.6051965617</v>
      </c>
      <c r="J191" s="57">
        <f t="shared" si="107"/>
        <v>5470936.646402007</v>
      </c>
      <c r="K191" s="57">
        <f t="shared" si="107"/>
        <v>5075162.0720619094</v>
      </c>
      <c r="L191" s="57">
        <f t="shared" si="107"/>
        <v>5698424.4136762619</v>
      </c>
      <c r="M191" s="57">
        <f t="shared" si="107"/>
        <v>5269656.5504905507</v>
      </c>
      <c r="N191" s="57">
        <f t="shared" si="107"/>
        <v>5906108.7612537416</v>
      </c>
      <c r="O191" s="57">
        <f t="shared" si="107"/>
        <v>5696348.2561660102</v>
      </c>
      <c r="P191" s="57">
        <f t="shared" si="107"/>
        <v>6969527.3854658986</v>
      </c>
      <c r="Q191" s="57" t="s">
        <v>155</v>
      </c>
      <c r="R191" s="57" t="s">
        <v>155</v>
      </c>
      <c r="S191" s="57" t="s">
        <v>155</v>
      </c>
      <c r="T191" s="58" t="s">
        <v>155</v>
      </c>
      <c r="U191" s="58" t="s">
        <v>155</v>
      </c>
      <c r="V191" s="58" t="s">
        <v>155</v>
      </c>
      <c r="W191" s="58" t="s">
        <v>155</v>
      </c>
      <c r="X191" s="58" t="s">
        <v>155</v>
      </c>
      <c r="Y191" s="58" t="s">
        <v>155</v>
      </c>
      <c r="Z191" s="58" t="s">
        <v>155</v>
      </c>
      <c r="AA191" s="58" t="s">
        <v>155</v>
      </c>
      <c r="AB191" s="58" t="s">
        <v>155</v>
      </c>
      <c r="AC191" s="58" t="s">
        <v>155</v>
      </c>
      <c r="AD191" s="58" t="s">
        <v>155</v>
      </c>
      <c r="AE191" s="58" t="s">
        <v>155</v>
      </c>
      <c r="AF191" s="58" t="s">
        <v>155</v>
      </c>
    </row>
    <row r="192" spans="2:32" ht="17.25" hidden="1" customHeight="1" x14ac:dyDescent="0.25">
      <c r="B192" s="61"/>
      <c r="C192" s="88"/>
      <c r="D192" s="76">
        <f>D194+D195</f>
        <v>707258107.42533207</v>
      </c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57"/>
      <c r="R192" s="57"/>
      <c r="S192" s="57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</row>
    <row r="193" spans="2:32" ht="20.25" customHeight="1" x14ac:dyDescent="0.25">
      <c r="B193" s="105" t="s">
        <v>164</v>
      </c>
      <c r="C193" s="61" t="s">
        <v>27</v>
      </c>
      <c r="D193" s="60">
        <f>SUM(E193:P193)</f>
        <v>707258107.42533195</v>
      </c>
      <c r="E193" s="57">
        <f t="shared" ref="E193:P193" si="108">E195+E194</f>
        <v>48184843.439999998</v>
      </c>
      <c r="F193" s="57">
        <f t="shared" si="108"/>
        <v>48179231.739999995</v>
      </c>
      <c r="G193" s="57">
        <f t="shared" si="108"/>
        <v>48179231.739999995</v>
      </c>
      <c r="H193" s="57">
        <f t="shared" si="108"/>
        <v>56448395.002561092</v>
      </c>
      <c r="I193" s="57">
        <f t="shared" si="108"/>
        <v>57744125.296806037</v>
      </c>
      <c r="J193" s="57">
        <f t="shared" si="108"/>
        <v>59069352.424622521</v>
      </c>
      <c r="K193" s="57">
        <f t="shared" si="108"/>
        <v>60225098.178951472</v>
      </c>
      <c r="L193" s="57">
        <f t="shared" si="108"/>
        <v>61417433.889009774</v>
      </c>
      <c r="M193" s="57">
        <f t="shared" si="108"/>
        <v>62433473.826288417</v>
      </c>
      <c r="N193" s="57">
        <f t="shared" si="108"/>
        <v>63561108.570216388</v>
      </c>
      <c r="O193" s="57">
        <f t="shared" si="108"/>
        <v>67278318.674056515</v>
      </c>
      <c r="P193" s="57">
        <f t="shared" si="108"/>
        <v>74537494.642819777</v>
      </c>
      <c r="Q193" s="57" t="s">
        <v>155</v>
      </c>
      <c r="R193" s="57" t="s">
        <v>155</v>
      </c>
      <c r="S193" s="57" t="s">
        <v>155</v>
      </c>
      <c r="T193" s="58" t="s">
        <v>155</v>
      </c>
      <c r="U193" s="58" t="s">
        <v>155</v>
      </c>
      <c r="V193" s="58" t="s">
        <v>155</v>
      </c>
      <c r="W193" s="58" t="s">
        <v>155</v>
      </c>
      <c r="X193" s="58" t="s">
        <v>155</v>
      </c>
      <c r="Y193" s="58" t="s">
        <v>155</v>
      </c>
      <c r="Z193" s="58" t="s">
        <v>155</v>
      </c>
      <c r="AA193" s="58" t="s">
        <v>155</v>
      </c>
      <c r="AB193" s="58" t="s">
        <v>155</v>
      </c>
      <c r="AC193" s="58" t="s">
        <v>155</v>
      </c>
      <c r="AD193" s="58" t="s">
        <v>155</v>
      </c>
      <c r="AE193" s="58" t="s">
        <v>155</v>
      </c>
      <c r="AF193" s="58" t="s">
        <v>155</v>
      </c>
    </row>
    <row r="194" spans="2:32" ht="45" customHeight="1" x14ac:dyDescent="0.25">
      <c r="B194" s="105"/>
      <c r="C194" s="61" t="s">
        <v>30</v>
      </c>
      <c r="D194" s="60">
        <f>SUM(E194:P194)</f>
        <v>31199385.620000001</v>
      </c>
      <c r="E194" s="57">
        <f t="shared" ref="E194:P194" si="109">E120</f>
        <v>2605092.86</v>
      </c>
      <c r="F194" s="57">
        <f t="shared" si="109"/>
        <v>2599481.16</v>
      </c>
      <c r="G194" s="57">
        <f t="shared" si="109"/>
        <v>2599481.16</v>
      </c>
      <c r="H194" s="57">
        <f t="shared" si="109"/>
        <v>2599481.16</v>
      </c>
      <c r="I194" s="57">
        <f t="shared" si="109"/>
        <v>2599481.16</v>
      </c>
      <c r="J194" s="57">
        <f t="shared" si="109"/>
        <v>2599481.16</v>
      </c>
      <c r="K194" s="57">
        <f t="shared" si="109"/>
        <v>2599481.16</v>
      </c>
      <c r="L194" s="57">
        <f t="shared" si="109"/>
        <v>2599481.16</v>
      </c>
      <c r="M194" s="57">
        <f t="shared" si="109"/>
        <v>2599481.16</v>
      </c>
      <c r="N194" s="57">
        <f t="shared" si="109"/>
        <v>2599481.16</v>
      </c>
      <c r="O194" s="57">
        <f t="shared" si="109"/>
        <v>2599481.16</v>
      </c>
      <c r="P194" s="57">
        <f t="shared" si="109"/>
        <v>2599481.16</v>
      </c>
      <c r="Q194" s="57" t="s">
        <v>155</v>
      </c>
      <c r="R194" s="57" t="s">
        <v>155</v>
      </c>
      <c r="S194" s="57" t="s">
        <v>155</v>
      </c>
      <c r="T194" s="58" t="s">
        <v>155</v>
      </c>
      <c r="U194" s="58" t="s">
        <v>155</v>
      </c>
      <c r="V194" s="58" t="s">
        <v>155</v>
      </c>
      <c r="W194" s="58" t="s">
        <v>155</v>
      </c>
      <c r="X194" s="58" t="s">
        <v>155</v>
      </c>
      <c r="Y194" s="58" t="s">
        <v>155</v>
      </c>
      <c r="Z194" s="58" t="s">
        <v>155</v>
      </c>
      <c r="AA194" s="58" t="s">
        <v>155</v>
      </c>
      <c r="AB194" s="58" t="s">
        <v>155</v>
      </c>
      <c r="AC194" s="58" t="s">
        <v>155</v>
      </c>
      <c r="AD194" s="58" t="s">
        <v>155</v>
      </c>
      <c r="AE194" s="58" t="s">
        <v>155</v>
      </c>
      <c r="AF194" s="58" t="s">
        <v>155</v>
      </c>
    </row>
    <row r="195" spans="2:32" ht="30.75" customHeight="1" x14ac:dyDescent="0.25">
      <c r="B195" s="105"/>
      <c r="C195" s="61" t="s">
        <v>31</v>
      </c>
      <c r="D195" s="60">
        <f>SUM(E195:P195)</f>
        <v>676058721.80533206</v>
      </c>
      <c r="E195" s="57">
        <f t="shared" ref="E195:P195" si="110">E118+E121</f>
        <v>45579750.579999998</v>
      </c>
      <c r="F195" s="57">
        <f t="shared" si="110"/>
        <v>45579750.579999998</v>
      </c>
      <c r="G195" s="57">
        <f t="shared" si="110"/>
        <v>45579750.579999998</v>
      </c>
      <c r="H195" s="57">
        <f t="shared" si="110"/>
        <v>53848913.842561089</v>
      </c>
      <c r="I195" s="57">
        <f t="shared" si="110"/>
        <v>55144644.136806034</v>
      </c>
      <c r="J195" s="57">
        <f t="shared" si="110"/>
        <v>56469871.264622517</v>
      </c>
      <c r="K195" s="57">
        <f t="shared" si="110"/>
        <v>57625617.018951468</v>
      </c>
      <c r="L195" s="57">
        <f t="shared" si="110"/>
        <v>58817952.729009777</v>
      </c>
      <c r="M195" s="57">
        <f t="shared" si="110"/>
        <v>59833992.666288413</v>
      </c>
      <c r="N195" s="57">
        <f t="shared" si="110"/>
        <v>60961627.410216384</v>
      </c>
      <c r="O195" s="57">
        <f t="shared" si="110"/>
        <v>64678837.514056511</v>
      </c>
      <c r="P195" s="57">
        <f t="shared" si="110"/>
        <v>71938013.482819781</v>
      </c>
      <c r="Q195" s="57" t="s">
        <v>155</v>
      </c>
      <c r="R195" s="57" t="s">
        <v>155</v>
      </c>
      <c r="S195" s="57" t="s">
        <v>155</v>
      </c>
      <c r="T195" s="58" t="s">
        <v>155</v>
      </c>
      <c r="U195" s="58" t="s">
        <v>155</v>
      </c>
      <c r="V195" s="58" t="s">
        <v>155</v>
      </c>
      <c r="W195" s="58" t="s">
        <v>155</v>
      </c>
      <c r="X195" s="58" t="s">
        <v>155</v>
      </c>
      <c r="Y195" s="58" t="s">
        <v>155</v>
      </c>
      <c r="Z195" s="58" t="s">
        <v>155</v>
      </c>
      <c r="AA195" s="58" t="s">
        <v>155</v>
      </c>
      <c r="AB195" s="58" t="s">
        <v>155</v>
      </c>
      <c r="AC195" s="58" t="s">
        <v>155</v>
      </c>
      <c r="AD195" s="58" t="s">
        <v>155</v>
      </c>
      <c r="AE195" s="58" t="s">
        <v>155</v>
      </c>
      <c r="AF195" s="58" t="s">
        <v>155</v>
      </c>
    </row>
    <row r="196" spans="2:32" s="30" customFormat="1" ht="17.25" hidden="1" customHeight="1" x14ac:dyDescent="0.25">
      <c r="B196" s="40"/>
      <c r="C196" s="40"/>
      <c r="D196" s="76">
        <f>D198+D199+D200</f>
        <v>6865451.8800000018</v>
      </c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</row>
    <row r="197" spans="2:32" ht="20.25" customHeight="1" x14ac:dyDescent="0.25">
      <c r="B197" s="105" t="s">
        <v>165</v>
      </c>
      <c r="C197" s="61" t="s">
        <v>27</v>
      </c>
      <c r="D197" s="60">
        <f t="shared" ref="D197:D202" si="111">SUM(E197:P197)</f>
        <v>6865451.8800000018</v>
      </c>
      <c r="E197" s="57">
        <f t="shared" ref="E197:P197" si="112">SUM(E198:E200)</f>
        <v>536370.99</v>
      </c>
      <c r="F197" s="57">
        <f t="shared" si="112"/>
        <v>575370.99</v>
      </c>
      <c r="G197" s="57">
        <f t="shared" si="112"/>
        <v>575370.99</v>
      </c>
      <c r="H197" s="57">
        <f t="shared" si="112"/>
        <v>575370.99</v>
      </c>
      <c r="I197" s="57">
        <f t="shared" si="112"/>
        <v>575370.99</v>
      </c>
      <c r="J197" s="57">
        <f t="shared" si="112"/>
        <v>575370.99</v>
      </c>
      <c r="K197" s="57">
        <f t="shared" si="112"/>
        <v>575370.99</v>
      </c>
      <c r="L197" s="57">
        <f t="shared" si="112"/>
        <v>575370.99</v>
      </c>
      <c r="M197" s="57">
        <f t="shared" si="112"/>
        <v>575370.99</v>
      </c>
      <c r="N197" s="57">
        <f t="shared" si="112"/>
        <v>575370.99</v>
      </c>
      <c r="O197" s="57">
        <f t="shared" si="112"/>
        <v>575370.99</v>
      </c>
      <c r="P197" s="57">
        <f t="shared" si="112"/>
        <v>575370.99</v>
      </c>
      <c r="Q197" s="57" t="s">
        <v>155</v>
      </c>
      <c r="R197" s="57" t="s">
        <v>155</v>
      </c>
      <c r="S197" s="57" t="s">
        <v>155</v>
      </c>
      <c r="T197" s="58" t="s">
        <v>155</v>
      </c>
      <c r="U197" s="58" t="s">
        <v>155</v>
      </c>
      <c r="V197" s="58" t="s">
        <v>155</v>
      </c>
      <c r="W197" s="58" t="s">
        <v>155</v>
      </c>
      <c r="X197" s="58" t="s">
        <v>155</v>
      </c>
      <c r="Y197" s="58" t="s">
        <v>155</v>
      </c>
      <c r="Z197" s="58" t="s">
        <v>155</v>
      </c>
      <c r="AA197" s="58" t="s">
        <v>155</v>
      </c>
      <c r="AB197" s="58" t="s">
        <v>155</v>
      </c>
      <c r="AC197" s="58" t="s">
        <v>155</v>
      </c>
      <c r="AD197" s="58" t="s">
        <v>155</v>
      </c>
      <c r="AE197" s="58" t="s">
        <v>155</v>
      </c>
      <c r="AF197" s="58" t="s">
        <v>155</v>
      </c>
    </row>
    <row r="198" spans="2:32" ht="45" customHeight="1" x14ac:dyDescent="0.25">
      <c r="B198" s="105"/>
      <c r="C198" s="61" t="s">
        <v>29</v>
      </c>
      <c r="D198" s="57">
        <f t="shared" si="111"/>
        <v>0</v>
      </c>
      <c r="E198" s="57">
        <f t="shared" ref="E198:P198" si="113">E123</f>
        <v>0</v>
      </c>
      <c r="F198" s="57">
        <f t="shared" si="113"/>
        <v>0</v>
      </c>
      <c r="G198" s="57">
        <f t="shared" si="113"/>
        <v>0</v>
      </c>
      <c r="H198" s="57">
        <f t="shared" si="113"/>
        <v>0</v>
      </c>
      <c r="I198" s="57">
        <f t="shared" si="113"/>
        <v>0</v>
      </c>
      <c r="J198" s="57">
        <f t="shared" si="113"/>
        <v>0</v>
      </c>
      <c r="K198" s="57">
        <f t="shared" si="113"/>
        <v>0</v>
      </c>
      <c r="L198" s="57">
        <f t="shared" si="113"/>
        <v>0</v>
      </c>
      <c r="M198" s="57">
        <f t="shared" si="113"/>
        <v>0</v>
      </c>
      <c r="N198" s="57">
        <f t="shared" si="113"/>
        <v>0</v>
      </c>
      <c r="O198" s="57">
        <f t="shared" si="113"/>
        <v>0</v>
      </c>
      <c r="P198" s="57">
        <f t="shared" si="113"/>
        <v>0</v>
      </c>
      <c r="Q198" s="57" t="s">
        <v>155</v>
      </c>
      <c r="R198" s="57" t="s">
        <v>155</v>
      </c>
      <c r="S198" s="57" t="s">
        <v>155</v>
      </c>
      <c r="T198" s="58" t="s">
        <v>155</v>
      </c>
      <c r="U198" s="58" t="s">
        <v>155</v>
      </c>
      <c r="V198" s="58" t="s">
        <v>155</v>
      </c>
      <c r="W198" s="58" t="s">
        <v>155</v>
      </c>
      <c r="X198" s="58" t="s">
        <v>155</v>
      </c>
      <c r="Y198" s="58" t="s">
        <v>155</v>
      </c>
      <c r="Z198" s="58" t="s">
        <v>155</v>
      </c>
      <c r="AA198" s="58" t="s">
        <v>155</v>
      </c>
      <c r="AB198" s="58" t="s">
        <v>155</v>
      </c>
      <c r="AC198" s="58" t="s">
        <v>155</v>
      </c>
      <c r="AD198" s="58" t="s">
        <v>155</v>
      </c>
      <c r="AE198" s="58" t="s">
        <v>155</v>
      </c>
      <c r="AF198" s="58" t="s">
        <v>155</v>
      </c>
    </row>
    <row r="199" spans="2:32" ht="45" customHeight="1" x14ac:dyDescent="0.25">
      <c r="B199" s="105"/>
      <c r="C199" s="61" t="s">
        <v>30</v>
      </c>
      <c r="D199" s="57">
        <f t="shared" si="111"/>
        <v>6865451.8800000018</v>
      </c>
      <c r="E199" s="57">
        <f t="shared" ref="E199:P199" si="114">E124+E105</f>
        <v>536370.99</v>
      </c>
      <c r="F199" s="57">
        <f t="shared" si="114"/>
        <v>575370.99</v>
      </c>
      <c r="G199" s="57">
        <f t="shared" si="114"/>
        <v>575370.99</v>
      </c>
      <c r="H199" s="57">
        <f t="shared" si="114"/>
        <v>575370.99</v>
      </c>
      <c r="I199" s="57">
        <f t="shared" si="114"/>
        <v>575370.99</v>
      </c>
      <c r="J199" s="57">
        <f t="shared" si="114"/>
        <v>575370.99</v>
      </c>
      <c r="K199" s="57">
        <f t="shared" si="114"/>
        <v>575370.99</v>
      </c>
      <c r="L199" s="57">
        <f t="shared" si="114"/>
        <v>575370.99</v>
      </c>
      <c r="M199" s="57">
        <f t="shared" si="114"/>
        <v>575370.99</v>
      </c>
      <c r="N199" s="57">
        <f t="shared" si="114"/>
        <v>575370.99</v>
      </c>
      <c r="O199" s="57">
        <f t="shared" si="114"/>
        <v>575370.99</v>
      </c>
      <c r="P199" s="57">
        <f t="shared" si="114"/>
        <v>575370.99</v>
      </c>
      <c r="Q199" s="57" t="s">
        <v>155</v>
      </c>
      <c r="R199" s="57" t="s">
        <v>155</v>
      </c>
      <c r="S199" s="57" t="s">
        <v>155</v>
      </c>
      <c r="T199" s="58" t="s">
        <v>155</v>
      </c>
      <c r="U199" s="58" t="s">
        <v>155</v>
      </c>
      <c r="V199" s="58" t="s">
        <v>155</v>
      </c>
      <c r="W199" s="58" t="s">
        <v>155</v>
      </c>
      <c r="X199" s="58" t="s">
        <v>155</v>
      </c>
      <c r="Y199" s="58" t="s">
        <v>155</v>
      </c>
      <c r="Z199" s="58" t="s">
        <v>155</v>
      </c>
      <c r="AA199" s="58" t="s">
        <v>155</v>
      </c>
      <c r="AB199" s="58" t="s">
        <v>155</v>
      </c>
      <c r="AC199" s="58" t="s">
        <v>155</v>
      </c>
      <c r="AD199" s="58" t="s">
        <v>155</v>
      </c>
      <c r="AE199" s="58" t="s">
        <v>155</v>
      </c>
      <c r="AF199" s="58" t="s">
        <v>155</v>
      </c>
    </row>
    <row r="200" spans="2:32" ht="31.5" customHeight="1" x14ac:dyDescent="0.25">
      <c r="B200" s="105"/>
      <c r="C200" s="61" t="s">
        <v>31</v>
      </c>
      <c r="D200" s="57">
        <f t="shared" si="111"/>
        <v>0</v>
      </c>
      <c r="E200" s="57">
        <f t="shared" ref="E200:P200" si="115">E125</f>
        <v>0</v>
      </c>
      <c r="F200" s="57">
        <f t="shared" si="115"/>
        <v>0</v>
      </c>
      <c r="G200" s="57">
        <f t="shared" si="115"/>
        <v>0</v>
      </c>
      <c r="H200" s="57">
        <f t="shared" si="115"/>
        <v>0</v>
      </c>
      <c r="I200" s="57">
        <f t="shared" si="115"/>
        <v>0</v>
      </c>
      <c r="J200" s="57">
        <f t="shared" si="115"/>
        <v>0</v>
      </c>
      <c r="K200" s="57">
        <f t="shared" si="115"/>
        <v>0</v>
      </c>
      <c r="L200" s="57">
        <f t="shared" si="115"/>
        <v>0</v>
      </c>
      <c r="M200" s="57">
        <f t="shared" si="115"/>
        <v>0</v>
      </c>
      <c r="N200" s="57">
        <f t="shared" si="115"/>
        <v>0</v>
      </c>
      <c r="O200" s="57">
        <f t="shared" si="115"/>
        <v>0</v>
      </c>
      <c r="P200" s="57">
        <f t="shared" si="115"/>
        <v>0</v>
      </c>
      <c r="Q200" s="57" t="s">
        <v>155</v>
      </c>
      <c r="R200" s="57" t="s">
        <v>155</v>
      </c>
      <c r="S200" s="57" t="s">
        <v>155</v>
      </c>
      <c r="T200" s="58" t="s">
        <v>155</v>
      </c>
      <c r="U200" s="58" t="s">
        <v>155</v>
      </c>
      <c r="V200" s="58" t="s">
        <v>155</v>
      </c>
      <c r="W200" s="58" t="s">
        <v>155</v>
      </c>
      <c r="X200" s="58" t="s">
        <v>155</v>
      </c>
      <c r="Y200" s="58" t="s">
        <v>155</v>
      </c>
      <c r="Z200" s="58" t="s">
        <v>155</v>
      </c>
      <c r="AA200" s="58" t="s">
        <v>155</v>
      </c>
      <c r="AB200" s="58" t="s">
        <v>155</v>
      </c>
      <c r="AC200" s="58" t="s">
        <v>155</v>
      </c>
      <c r="AD200" s="58" t="s">
        <v>155</v>
      </c>
      <c r="AE200" s="58" t="s">
        <v>155</v>
      </c>
      <c r="AF200" s="58" t="s">
        <v>155</v>
      </c>
    </row>
    <row r="201" spans="2:32" ht="22.5" customHeight="1" x14ac:dyDescent="0.25">
      <c r="B201" s="105" t="s">
        <v>166</v>
      </c>
      <c r="C201" s="61" t="s">
        <v>27</v>
      </c>
      <c r="D201" s="57">
        <f t="shared" si="111"/>
        <v>1206128263.9398413</v>
      </c>
      <c r="E201" s="57">
        <f t="shared" ref="E201:P201" si="116">E202</f>
        <v>81473443.200000003</v>
      </c>
      <c r="F201" s="57">
        <f t="shared" si="116"/>
        <v>81279221.870000005</v>
      </c>
      <c r="G201" s="57">
        <f t="shared" si="116"/>
        <v>81338070.290000007</v>
      </c>
      <c r="H201" s="57">
        <f t="shared" si="116"/>
        <v>96025049.719963536</v>
      </c>
      <c r="I201" s="57">
        <f t="shared" si="116"/>
        <v>98406833.820734039</v>
      </c>
      <c r="J201" s="57">
        <f t="shared" si="116"/>
        <v>100698822.1103072</v>
      </c>
      <c r="K201" s="57">
        <f t="shared" si="116"/>
        <v>102834184.65323457</v>
      </c>
      <c r="L201" s="57">
        <f t="shared" si="116"/>
        <v>104885993.64775985</v>
      </c>
      <c r="M201" s="57">
        <f t="shared" si="116"/>
        <v>106775079.70737807</v>
      </c>
      <c r="N201" s="57">
        <f t="shared" si="116"/>
        <v>108708660.68331285</v>
      </c>
      <c r="O201" s="57">
        <f t="shared" si="116"/>
        <v>115420812.20387883</v>
      </c>
      <c r="P201" s="57">
        <f t="shared" si="116"/>
        <v>128282092.03327239</v>
      </c>
      <c r="Q201" s="57" t="s">
        <v>155</v>
      </c>
      <c r="R201" s="57" t="s">
        <v>155</v>
      </c>
      <c r="S201" s="57" t="s">
        <v>155</v>
      </c>
      <c r="T201" s="58" t="s">
        <v>155</v>
      </c>
      <c r="U201" s="58" t="s">
        <v>155</v>
      </c>
      <c r="V201" s="58" t="s">
        <v>155</v>
      </c>
      <c r="W201" s="58" t="s">
        <v>155</v>
      </c>
      <c r="X201" s="58" t="s">
        <v>155</v>
      </c>
      <c r="Y201" s="58" t="s">
        <v>155</v>
      </c>
      <c r="Z201" s="58" t="s">
        <v>155</v>
      </c>
      <c r="AA201" s="58" t="s">
        <v>155</v>
      </c>
      <c r="AB201" s="58" t="s">
        <v>155</v>
      </c>
      <c r="AC201" s="58" t="s">
        <v>155</v>
      </c>
      <c r="AD201" s="58" t="s">
        <v>155</v>
      </c>
      <c r="AE201" s="58" t="s">
        <v>155</v>
      </c>
      <c r="AF201" s="58" t="s">
        <v>155</v>
      </c>
    </row>
    <row r="202" spans="2:32" ht="69" customHeight="1" x14ac:dyDescent="0.25">
      <c r="B202" s="105"/>
      <c r="C202" s="61" t="s">
        <v>31</v>
      </c>
      <c r="D202" s="57">
        <f t="shared" si="111"/>
        <v>1206128263.9398413</v>
      </c>
      <c r="E202" s="57">
        <f t="shared" ref="E202:P202" si="117">E127</f>
        <v>81473443.200000003</v>
      </c>
      <c r="F202" s="57">
        <f t="shared" si="117"/>
        <v>81279221.870000005</v>
      </c>
      <c r="G202" s="57">
        <f t="shared" si="117"/>
        <v>81338070.290000007</v>
      </c>
      <c r="H202" s="57">
        <f t="shared" si="117"/>
        <v>96025049.719963536</v>
      </c>
      <c r="I202" s="57">
        <f t="shared" si="117"/>
        <v>98406833.820734039</v>
      </c>
      <c r="J202" s="57">
        <f t="shared" si="117"/>
        <v>100698822.1103072</v>
      </c>
      <c r="K202" s="57">
        <f t="shared" si="117"/>
        <v>102834184.65323457</v>
      </c>
      <c r="L202" s="57">
        <f t="shared" si="117"/>
        <v>104885993.64775985</v>
      </c>
      <c r="M202" s="57">
        <f t="shared" si="117"/>
        <v>106775079.70737807</v>
      </c>
      <c r="N202" s="57">
        <f t="shared" si="117"/>
        <v>108708660.68331285</v>
      </c>
      <c r="O202" s="57">
        <f t="shared" si="117"/>
        <v>115420812.20387883</v>
      </c>
      <c r="P202" s="57">
        <f t="shared" si="117"/>
        <v>128282092.03327239</v>
      </c>
      <c r="Q202" s="57" t="s">
        <v>155</v>
      </c>
      <c r="R202" s="57" t="s">
        <v>155</v>
      </c>
      <c r="S202" s="57" t="s">
        <v>155</v>
      </c>
      <c r="T202" s="58" t="s">
        <v>155</v>
      </c>
      <c r="U202" s="58" t="s">
        <v>155</v>
      </c>
      <c r="V202" s="58" t="s">
        <v>155</v>
      </c>
      <c r="W202" s="58" t="s">
        <v>155</v>
      </c>
      <c r="X202" s="58" t="s">
        <v>155</v>
      </c>
      <c r="Y202" s="58" t="s">
        <v>155</v>
      </c>
      <c r="Z202" s="58" t="s">
        <v>155</v>
      </c>
      <c r="AA202" s="58" t="s">
        <v>155</v>
      </c>
      <c r="AB202" s="58" t="s">
        <v>155</v>
      </c>
      <c r="AC202" s="58" t="s">
        <v>155</v>
      </c>
      <c r="AD202" s="58" t="s">
        <v>155</v>
      </c>
      <c r="AE202" s="58" t="s">
        <v>155</v>
      </c>
      <c r="AF202" s="58" t="s">
        <v>155</v>
      </c>
    </row>
    <row r="203" spans="2:32" s="30" customFormat="1" ht="21" hidden="1" customHeight="1" x14ac:dyDescent="0.25">
      <c r="B203" s="40"/>
      <c r="C203" s="40"/>
      <c r="D203" s="26">
        <f>D205+D206</f>
        <v>4200189738.673358</v>
      </c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</row>
    <row r="204" spans="2:32" ht="21.75" customHeight="1" x14ac:dyDescent="0.25">
      <c r="B204" s="105" t="s">
        <v>167</v>
      </c>
      <c r="C204" s="61" t="s">
        <v>27</v>
      </c>
      <c r="D204" s="57">
        <f>SUM(E204:P204)</f>
        <v>4200189738.673358</v>
      </c>
      <c r="E204" s="57">
        <f>SUM(E205:E206)</f>
        <v>358790326.23000002</v>
      </c>
      <c r="F204" s="57">
        <f t="shared" ref="F204:P204" si="118">SUM(F205:F206)</f>
        <v>329655888.44</v>
      </c>
      <c r="G204" s="57">
        <f t="shared" si="118"/>
        <v>331579162.44</v>
      </c>
      <c r="H204" s="57">
        <f t="shared" si="118"/>
        <v>341710428.09005713</v>
      </c>
      <c r="I204" s="57">
        <f t="shared" si="118"/>
        <v>344302113.88388467</v>
      </c>
      <c r="J204" s="57">
        <f t="shared" si="118"/>
        <v>346707403.8234669</v>
      </c>
      <c r="K204" s="57">
        <f t="shared" si="118"/>
        <v>349037660.72232217</v>
      </c>
      <c r="L204" s="57">
        <f t="shared" si="118"/>
        <v>351184129.00749671</v>
      </c>
      <c r="M204" s="57">
        <f t="shared" si="118"/>
        <v>353252888.70409083</v>
      </c>
      <c r="N204" s="57">
        <f t="shared" si="118"/>
        <v>355271143.26883072</v>
      </c>
      <c r="O204" s="57">
        <f t="shared" si="118"/>
        <v>362500466.48564577</v>
      </c>
      <c r="P204" s="57">
        <f t="shared" si="118"/>
        <v>376198127.57756329</v>
      </c>
      <c r="Q204" s="57" t="s">
        <v>155</v>
      </c>
      <c r="R204" s="57" t="s">
        <v>155</v>
      </c>
      <c r="S204" s="57" t="s">
        <v>155</v>
      </c>
      <c r="T204" s="58" t="s">
        <v>155</v>
      </c>
      <c r="U204" s="58" t="s">
        <v>155</v>
      </c>
      <c r="V204" s="58" t="s">
        <v>155</v>
      </c>
      <c r="W204" s="58" t="s">
        <v>155</v>
      </c>
      <c r="X204" s="58" t="s">
        <v>155</v>
      </c>
      <c r="Y204" s="58" t="s">
        <v>155</v>
      </c>
      <c r="Z204" s="58" t="s">
        <v>155</v>
      </c>
      <c r="AA204" s="58" t="s">
        <v>155</v>
      </c>
      <c r="AB204" s="58" t="s">
        <v>155</v>
      </c>
      <c r="AC204" s="58" t="s">
        <v>155</v>
      </c>
      <c r="AD204" s="58" t="s">
        <v>155</v>
      </c>
      <c r="AE204" s="58" t="s">
        <v>155</v>
      </c>
      <c r="AF204" s="58" t="s">
        <v>155</v>
      </c>
    </row>
    <row r="205" spans="2:32" ht="53.25" customHeight="1" x14ac:dyDescent="0.25">
      <c r="B205" s="105"/>
      <c r="C205" s="61" t="s">
        <v>30</v>
      </c>
      <c r="D205" s="57">
        <f>SUM(E205:P205)</f>
        <v>2908785591.5599999</v>
      </c>
      <c r="E205" s="57">
        <f t="shared" ref="E205:P205" si="119">E135+E141</f>
        <v>270045591.56</v>
      </c>
      <c r="F205" s="57">
        <f t="shared" si="119"/>
        <v>242756000</v>
      </c>
      <c r="G205" s="57">
        <f t="shared" si="119"/>
        <v>244579000</v>
      </c>
      <c r="H205" s="57">
        <f t="shared" si="119"/>
        <v>239045000</v>
      </c>
      <c r="I205" s="57">
        <f t="shared" si="119"/>
        <v>239045000</v>
      </c>
      <c r="J205" s="57">
        <f t="shared" si="119"/>
        <v>239045000</v>
      </c>
      <c r="K205" s="57">
        <f t="shared" si="119"/>
        <v>239045000</v>
      </c>
      <c r="L205" s="57">
        <f t="shared" si="119"/>
        <v>239045000</v>
      </c>
      <c r="M205" s="57">
        <f t="shared" si="119"/>
        <v>239045000</v>
      </c>
      <c r="N205" s="57">
        <f t="shared" si="119"/>
        <v>239045000</v>
      </c>
      <c r="O205" s="57">
        <f t="shared" si="119"/>
        <v>239045000</v>
      </c>
      <c r="P205" s="57">
        <f t="shared" si="119"/>
        <v>239045000</v>
      </c>
      <c r="Q205" s="57" t="s">
        <v>155</v>
      </c>
      <c r="R205" s="57" t="s">
        <v>155</v>
      </c>
      <c r="S205" s="57" t="s">
        <v>155</v>
      </c>
      <c r="T205" s="58" t="s">
        <v>155</v>
      </c>
      <c r="U205" s="58" t="s">
        <v>155</v>
      </c>
      <c r="V205" s="58" t="s">
        <v>155</v>
      </c>
      <c r="W205" s="58" t="s">
        <v>155</v>
      </c>
      <c r="X205" s="58" t="s">
        <v>155</v>
      </c>
      <c r="Y205" s="58" t="s">
        <v>155</v>
      </c>
      <c r="Z205" s="58" t="s">
        <v>155</v>
      </c>
      <c r="AA205" s="58" t="s">
        <v>155</v>
      </c>
      <c r="AB205" s="58" t="s">
        <v>155</v>
      </c>
      <c r="AC205" s="58" t="s">
        <v>155</v>
      </c>
      <c r="AD205" s="58" t="s">
        <v>155</v>
      </c>
      <c r="AE205" s="58" t="s">
        <v>155</v>
      </c>
      <c r="AF205" s="58" t="s">
        <v>155</v>
      </c>
    </row>
    <row r="206" spans="2:32" ht="30" customHeight="1" x14ac:dyDescent="0.25">
      <c r="B206" s="105"/>
      <c r="C206" s="61" t="s">
        <v>31</v>
      </c>
      <c r="D206" s="57">
        <f>SUM(E206:P206)</f>
        <v>1291404147.113358</v>
      </c>
      <c r="E206" s="57">
        <f t="shared" ref="E206:P206" si="120">E130+E136+E142</f>
        <v>88744734.670000002</v>
      </c>
      <c r="F206" s="57">
        <f t="shared" si="120"/>
        <v>86899888.439999998</v>
      </c>
      <c r="G206" s="57">
        <f t="shared" si="120"/>
        <v>87000162.439999998</v>
      </c>
      <c r="H206" s="57">
        <f t="shared" si="120"/>
        <v>102665428.09005713</v>
      </c>
      <c r="I206" s="57">
        <f t="shared" si="120"/>
        <v>105257113.88388467</v>
      </c>
      <c r="J206" s="57">
        <f t="shared" si="120"/>
        <v>107662403.82346687</v>
      </c>
      <c r="K206" s="57">
        <f t="shared" si="120"/>
        <v>109992660.72232217</v>
      </c>
      <c r="L206" s="57">
        <f t="shared" si="120"/>
        <v>112139129.00749671</v>
      </c>
      <c r="M206" s="57">
        <f t="shared" si="120"/>
        <v>114207888.70409085</v>
      </c>
      <c r="N206" s="57">
        <f t="shared" si="120"/>
        <v>116226143.26883072</v>
      </c>
      <c r="O206" s="57">
        <f t="shared" si="120"/>
        <v>123455466.48564574</v>
      </c>
      <c r="P206" s="57">
        <f t="shared" si="120"/>
        <v>137153127.57756329</v>
      </c>
      <c r="Q206" s="57" t="s">
        <v>155</v>
      </c>
      <c r="R206" s="57" t="s">
        <v>155</v>
      </c>
      <c r="S206" s="57" t="s">
        <v>155</v>
      </c>
      <c r="T206" s="58" t="s">
        <v>155</v>
      </c>
      <c r="U206" s="58" t="s">
        <v>155</v>
      </c>
      <c r="V206" s="58" t="s">
        <v>155</v>
      </c>
      <c r="W206" s="58" t="s">
        <v>155</v>
      </c>
      <c r="X206" s="58" t="s">
        <v>155</v>
      </c>
      <c r="Y206" s="58" t="s">
        <v>155</v>
      </c>
      <c r="Z206" s="58" t="s">
        <v>155</v>
      </c>
      <c r="AA206" s="58" t="s">
        <v>155</v>
      </c>
      <c r="AB206" s="58" t="s">
        <v>155</v>
      </c>
      <c r="AC206" s="58" t="s">
        <v>155</v>
      </c>
      <c r="AD206" s="58" t="s">
        <v>155</v>
      </c>
      <c r="AE206" s="58" t="s">
        <v>155</v>
      </c>
      <c r="AF206" s="58" t="s">
        <v>155</v>
      </c>
    </row>
    <row r="208" spans="2:32" x14ac:dyDescent="0.25">
      <c r="B208" s="22" t="s">
        <v>175</v>
      </c>
      <c r="C208" s="23"/>
      <c r="D208" s="24"/>
      <c r="E208" s="24">
        <f t="shared" ref="E208:P208" si="121">E157</f>
        <v>1575472270.77</v>
      </c>
      <c r="F208" s="24">
        <f t="shared" si="121"/>
        <v>1509542915.1900001</v>
      </c>
      <c r="G208" s="24">
        <f t="shared" si="121"/>
        <v>1511097489.6199999</v>
      </c>
      <c r="H208" s="24">
        <f t="shared" si="121"/>
        <v>1700703328.9499996</v>
      </c>
      <c r="I208" s="24">
        <f t="shared" si="121"/>
        <v>1736880698.1299999</v>
      </c>
      <c r="J208" s="24">
        <f t="shared" si="121"/>
        <v>1771519862.3399999</v>
      </c>
      <c r="K208" s="24">
        <f t="shared" si="121"/>
        <v>1803967472.3999999</v>
      </c>
      <c r="L208" s="24">
        <f t="shared" si="121"/>
        <v>1834963468.1100001</v>
      </c>
      <c r="M208" s="24">
        <f t="shared" si="121"/>
        <v>1863683078.1700001</v>
      </c>
      <c r="N208" s="24">
        <f t="shared" si="121"/>
        <v>1892884137.9999998</v>
      </c>
      <c r="O208" s="24">
        <f t="shared" si="121"/>
        <v>1994690158.1000001</v>
      </c>
      <c r="P208" s="24">
        <f t="shared" si="121"/>
        <v>2189458818.7899995</v>
      </c>
    </row>
    <row r="209" spans="2:32" x14ac:dyDescent="0.25">
      <c r="B209" s="22" t="s">
        <v>168</v>
      </c>
      <c r="C209" s="23"/>
      <c r="D209" s="24"/>
      <c r="E209" s="24">
        <f>E162+E166+E168+E170+E172+E174+E176+E178+E180+E183+E186+E189+E193+E197+E201+E204</f>
        <v>1575472270.7700002</v>
      </c>
      <c r="F209" s="24">
        <f t="shared" ref="F209:P209" si="122">F162+F166+F168+F170+F172+F174+F176+F178+F180+F183+F186+F189+F193+F197+F201+F204</f>
        <v>1509542915.1900001</v>
      </c>
      <c r="G209" s="24">
        <f t="shared" si="122"/>
        <v>1511097489.6199999</v>
      </c>
      <c r="H209" s="24">
        <f t="shared" si="122"/>
        <v>1700703328.9500003</v>
      </c>
      <c r="I209" s="24">
        <f t="shared" si="122"/>
        <v>1736880698.1300001</v>
      </c>
      <c r="J209" s="24">
        <f t="shared" si="122"/>
        <v>1771519862.3400002</v>
      </c>
      <c r="K209" s="24">
        <f t="shared" si="122"/>
        <v>1803967472.4000003</v>
      </c>
      <c r="L209" s="24">
        <f t="shared" si="122"/>
        <v>1834963468.1100001</v>
      </c>
      <c r="M209" s="24">
        <f t="shared" si="122"/>
        <v>1863683078.1700001</v>
      </c>
      <c r="N209" s="24">
        <f t="shared" si="122"/>
        <v>1892884138.0000002</v>
      </c>
      <c r="O209" s="24">
        <f t="shared" si="122"/>
        <v>1994690158.1000004</v>
      </c>
      <c r="P209" s="24">
        <f t="shared" si="122"/>
        <v>2189458818.79</v>
      </c>
    </row>
    <row r="210" spans="2:32" s="15" customFormat="1" x14ac:dyDescent="0.25">
      <c r="B210" s="27" t="s">
        <v>169</v>
      </c>
      <c r="C210" s="28"/>
      <c r="D210" s="10"/>
      <c r="E210" s="89">
        <f>E155</f>
        <v>1575472270.77</v>
      </c>
      <c r="F210" s="89">
        <f>F155</f>
        <v>1509542915.1900001</v>
      </c>
      <c r="G210" s="89">
        <f>G155</f>
        <v>1511097489.6199999</v>
      </c>
      <c r="H210" s="89">
        <f t="shared" ref="H210:P210" si="123">H145</f>
        <v>1700703328.9499998</v>
      </c>
      <c r="I210" s="89">
        <f t="shared" si="123"/>
        <v>1736880698.1299999</v>
      </c>
      <c r="J210" s="89">
        <f t="shared" si="123"/>
        <v>1771519862.3399999</v>
      </c>
      <c r="K210" s="89">
        <f t="shared" si="123"/>
        <v>1803967472.3999999</v>
      </c>
      <c r="L210" s="89">
        <f t="shared" si="123"/>
        <v>1834963468.1099999</v>
      </c>
      <c r="M210" s="89">
        <f t="shared" si="123"/>
        <v>1863683078.1699998</v>
      </c>
      <c r="N210" s="89">
        <f t="shared" si="123"/>
        <v>1892884138</v>
      </c>
      <c r="O210" s="89">
        <f t="shared" si="123"/>
        <v>1994690158.0999999</v>
      </c>
      <c r="P210" s="89">
        <f t="shared" si="123"/>
        <v>2189458818.79</v>
      </c>
      <c r="S210" s="32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3"/>
    </row>
    <row r="211" spans="2:32" s="15" customFormat="1" x14ac:dyDescent="0.25">
      <c r="B211" s="27" t="s">
        <v>176</v>
      </c>
      <c r="C211" s="90" t="s">
        <v>170</v>
      </c>
      <c r="D211" s="91"/>
      <c r="E211" s="91">
        <f t="shared" ref="E211:P211" si="124">E209-E210</f>
        <v>0</v>
      </c>
      <c r="F211" s="91">
        <f t="shared" si="124"/>
        <v>0</v>
      </c>
      <c r="G211" s="91">
        <f t="shared" si="124"/>
        <v>0</v>
      </c>
      <c r="H211" s="92">
        <f>H209-H210</f>
        <v>0</v>
      </c>
      <c r="I211" s="92">
        <f t="shared" si="124"/>
        <v>0</v>
      </c>
      <c r="J211" s="92">
        <f t="shared" si="124"/>
        <v>0</v>
      </c>
      <c r="K211" s="92">
        <f t="shared" si="124"/>
        <v>0</v>
      </c>
      <c r="L211" s="92">
        <f t="shared" si="124"/>
        <v>0</v>
      </c>
      <c r="M211" s="92">
        <f t="shared" si="124"/>
        <v>0</v>
      </c>
      <c r="N211" s="92">
        <f t="shared" si="124"/>
        <v>0</v>
      </c>
      <c r="O211" s="92">
        <f t="shared" si="124"/>
        <v>0</v>
      </c>
      <c r="P211" s="92">
        <f t="shared" si="124"/>
        <v>0</v>
      </c>
      <c r="S211" s="32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3"/>
    </row>
    <row r="212" spans="2:32" x14ac:dyDescent="0.25">
      <c r="B212" s="27" t="s">
        <v>177</v>
      </c>
      <c r="C212" s="23"/>
      <c r="D212" s="24"/>
      <c r="E212" s="24">
        <f>E208-E210</f>
        <v>0</v>
      </c>
      <c r="F212" s="24">
        <f t="shared" ref="F212:P212" si="125">F208-F210</f>
        <v>0</v>
      </c>
      <c r="G212" s="24">
        <f t="shared" si="125"/>
        <v>0</v>
      </c>
      <c r="H212" s="24">
        <f t="shared" si="125"/>
        <v>0</v>
      </c>
      <c r="I212" s="24">
        <f t="shared" si="125"/>
        <v>0</v>
      </c>
      <c r="J212" s="24">
        <f t="shared" si="125"/>
        <v>0</v>
      </c>
      <c r="K212" s="24">
        <f t="shared" si="125"/>
        <v>0</v>
      </c>
      <c r="L212" s="24">
        <f t="shared" si="125"/>
        <v>0</v>
      </c>
      <c r="M212" s="24">
        <f t="shared" si="125"/>
        <v>0</v>
      </c>
      <c r="N212" s="24">
        <f t="shared" si="125"/>
        <v>0</v>
      </c>
      <c r="O212" s="24">
        <f t="shared" si="125"/>
        <v>0</v>
      </c>
      <c r="P212" s="24">
        <f t="shared" si="125"/>
        <v>0</v>
      </c>
    </row>
  </sheetData>
  <autoFilter ref="B9:AF206"/>
  <mergeCells count="720">
    <mergeCell ref="B204:B206"/>
    <mergeCell ref="B183:B185"/>
    <mergeCell ref="B186:B187"/>
    <mergeCell ref="B189:B191"/>
    <mergeCell ref="B193:B195"/>
    <mergeCell ref="B197:B200"/>
    <mergeCell ref="B201:B202"/>
    <mergeCell ref="B170:B171"/>
    <mergeCell ref="B172:B173"/>
    <mergeCell ref="B174:B175"/>
    <mergeCell ref="B176:B177"/>
    <mergeCell ref="B178:B179"/>
    <mergeCell ref="B180:B181"/>
    <mergeCell ref="B148:B150"/>
    <mergeCell ref="B152:B154"/>
    <mergeCell ref="B157:B160"/>
    <mergeCell ref="B162:B165"/>
    <mergeCell ref="B166:B167"/>
    <mergeCell ref="B168:B169"/>
    <mergeCell ref="AB143:AB144"/>
    <mergeCell ref="AC143:AC144"/>
    <mergeCell ref="AD143:AD144"/>
    <mergeCell ref="B145:B147"/>
    <mergeCell ref="V143:V144"/>
    <mergeCell ref="W143:W144"/>
    <mergeCell ref="X143:X144"/>
    <mergeCell ref="Y143:Y144"/>
    <mergeCell ref="Z143:Z144"/>
    <mergeCell ref="AA143:AA144"/>
    <mergeCell ref="B143:B144"/>
    <mergeCell ref="Q143:Q144"/>
    <mergeCell ref="R143:R144"/>
    <mergeCell ref="S143:S144"/>
    <mergeCell ref="T143:T144"/>
    <mergeCell ref="U143:U144"/>
    <mergeCell ref="AF141:AF142"/>
    <mergeCell ref="U141:U142"/>
    <mergeCell ref="V141:V142"/>
    <mergeCell ref="W141:W142"/>
    <mergeCell ref="X141:X142"/>
    <mergeCell ref="Y141:Y142"/>
    <mergeCell ref="Z141:Z142"/>
    <mergeCell ref="AE143:AE144"/>
    <mergeCell ref="AF143:AF144"/>
    <mergeCell ref="Z134:Z136"/>
    <mergeCell ref="AA134:AA136"/>
    <mergeCell ref="AB134:AB136"/>
    <mergeCell ref="AB137:AB139"/>
    <mergeCell ref="AC137:AC139"/>
    <mergeCell ref="AD137:AD139"/>
    <mergeCell ref="AE137:AE139"/>
    <mergeCell ref="AF137:AF139"/>
    <mergeCell ref="B140:B142"/>
    <mergeCell ref="Q140:Q142"/>
    <mergeCell ref="R141:R142"/>
    <mergeCell ref="S141:S142"/>
    <mergeCell ref="T141:T142"/>
    <mergeCell ref="V137:V139"/>
    <mergeCell ref="W137:W139"/>
    <mergeCell ref="X137:X139"/>
    <mergeCell ref="Y137:Y139"/>
    <mergeCell ref="Z137:Z139"/>
    <mergeCell ref="AA137:AA139"/>
    <mergeCell ref="AA141:AA142"/>
    <mergeCell ref="AB141:AB142"/>
    <mergeCell ref="AC141:AC142"/>
    <mergeCell ref="AD141:AD142"/>
    <mergeCell ref="AE141:AE142"/>
    <mergeCell ref="B137:B139"/>
    <mergeCell ref="Q137:Q139"/>
    <mergeCell ref="R137:R139"/>
    <mergeCell ref="S137:S139"/>
    <mergeCell ref="T137:T139"/>
    <mergeCell ref="U137:U139"/>
    <mergeCell ref="W134:W136"/>
    <mergeCell ref="X134:X136"/>
    <mergeCell ref="Y134:Y136"/>
    <mergeCell ref="AF131:AF133"/>
    <mergeCell ref="B134:B136"/>
    <mergeCell ref="Q134:Q136"/>
    <mergeCell ref="R134:R136"/>
    <mergeCell ref="S134:S136"/>
    <mergeCell ref="T134:T136"/>
    <mergeCell ref="U134:U136"/>
    <mergeCell ref="V134:V136"/>
    <mergeCell ref="X131:X133"/>
    <mergeCell ref="Y131:Y133"/>
    <mergeCell ref="Z131:Z133"/>
    <mergeCell ref="AA131:AA133"/>
    <mergeCell ref="AB131:AB133"/>
    <mergeCell ref="AC131:AC133"/>
    <mergeCell ref="R131:R133"/>
    <mergeCell ref="S131:S133"/>
    <mergeCell ref="T131:T133"/>
    <mergeCell ref="U131:U133"/>
    <mergeCell ref="V131:V133"/>
    <mergeCell ref="W131:W133"/>
    <mergeCell ref="AC134:AC136"/>
    <mergeCell ref="AD134:AD136"/>
    <mergeCell ref="AE134:AE136"/>
    <mergeCell ref="AF134:AF136"/>
    <mergeCell ref="B129:B130"/>
    <mergeCell ref="Q129:Q130"/>
    <mergeCell ref="B131:B133"/>
    <mergeCell ref="Q131:Q133"/>
    <mergeCell ref="AA122:AA125"/>
    <mergeCell ref="AB122:AB125"/>
    <mergeCell ref="AC122:AC125"/>
    <mergeCell ref="AD131:AD133"/>
    <mergeCell ref="AE131:AE133"/>
    <mergeCell ref="AF122:AF125"/>
    <mergeCell ref="U122:U125"/>
    <mergeCell ref="V122:V125"/>
    <mergeCell ref="W122:W125"/>
    <mergeCell ref="X122:X125"/>
    <mergeCell ref="Y122:Y125"/>
    <mergeCell ref="Z122:Z125"/>
    <mergeCell ref="B126:B127"/>
    <mergeCell ref="Q126:Q127"/>
    <mergeCell ref="AB119:AB121"/>
    <mergeCell ref="AC119:AC121"/>
    <mergeCell ref="AD119:AD121"/>
    <mergeCell ref="AE119:AE121"/>
    <mergeCell ref="AF119:AF121"/>
    <mergeCell ref="B122:B125"/>
    <mergeCell ref="Q122:Q125"/>
    <mergeCell ref="R122:R125"/>
    <mergeCell ref="S122:S125"/>
    <mergeCell ref="T122:T125"/>
    <mergeCell ref="V119:V121"/>
    <mergeCell ref="W119:W121"/>
    <mergeCell ref="X119:X121"/>
    <mergeCell ref="Y119:Y121"/>
    <mergeCell ref="Z119:Z121"/>
    <mergeCell ref="AA119:AA121"/>
    <mergeCell ref="B119:B121"/>
    <mergeCell ref="Q119:Q121"/>
    <mergeCell ref="R119:R121"/>
    <mergeCell ref="S119:S121"/>
    <mergeCell ref="T119:T121"/>
    <mergeCell ref="U119:U121"/>
    <mergeCell ref="AD122:AD125"/>
    <mergeCell ref="AE122:AE125"/>
    <mergeCell ref="AC117:AC118"/>
    <mergeCell ref="AD117:AD118"/>
    <mergeCell ref="AE117:AE118"/>
    <mergeCell ref="AF117:AF118"/>
    <mergeCell ref="U117:U118"/>
    <mergeCell ref="V117:V118"/>
    <mergeCell ref="W117:W118"/>
    <mergeCell ref="X117:X118"/>
    <mergeCell ref="Y117:Y118"/>
    <mergeCell ref="Z117:Z118"/>
    <mergeCell ref="AB114:AB116"/>
    <mergeCell ref="AC114:AC116"/>
    <mergeCell ref="AD114:AD116"/>
    <mergeCell ref="AE114:AE116"/>
    <mergeCell ref="AF114:AF116"/>
    <mergeCell ref="B117:B118"/>
    <mergeCell ref="Q117:Q118"/>
    <mergeCell ref="R117:R118"/>
    <mergeCell ref="S117:S118"/>
    <mergeCell ref="T117:T118"/>
    <mergeCell ref="V114:V116"/>
    <mergeCell ref="W114:W116"/>
    <mergeCell ref="X114:X116"/>
    <mergeCell ref="Y114:Y116"/>
    <mergeCell ref="Z114:Z116"/>
    <mergeCell ref="AA114:AA116"/>
    <mergeCell ref="B114:B116"/>
    <mergeCell ref="Q114:Q116"/>
    <mergeCell ref="R114:R116"/>
    <mergeCell ref="S114:S116"/>
    <mergeCell ref="T114:T116"/>
    <mergeCell ref="U114:U116"/>
    <mergeCell ref="AA117:AA118"/>
    <mergeCell ref="AB117:AB118"/>
    <mergeCell ref="AC112:AC113"/>
    <mergeCell ref="AD112:AD113"/>
    <mergeCell ref="AE112:AE113"/>
    <mergeCell ref="AF112:AF113"/>
    <mergeCell ref="U112:U113"/>
    <mergeCell ref="V112:V113"/>
    <mergeCell ref="W112:W113"/>
    <mergeCell ref="X112:X113"/>
    <mergeCell ref="Y112:Y113"/>
    <mergeCell ref="Z112:Z113"/>
    <mergeCell ref="AB110:AB111"/>
    <mergeCell ref="AC110:AC111"/>
    <mergeCell ref="AD110:AD111"/>
    <mergeCell ref="AE110:AE111"/>
    <mergeCell ref="AF110:AF111"/>
    <mergeCell ref="B112:B113"/>
    <mergeCell ref="Q112:Q113"/>
    <mergeCell ref="R112:R113"/>
    <mergeCell ref="S112:S113"/>
    <mergeCell ref="T112:T113"/>
    <mergeCell ref="V110:V111"/>
    <mergeCell ref="W110:W111"/>
    <mergeCell ref="X110:X111"/>
    <mergeCell ref="Y110:Y111"/>
    <mergeCell ref="Z110:Z111"/>
    <mergeCell ref="AA110:AA111"/>
    <mergeCell ref="B110:B111"/>
    <mergeCell ref="Q110:Q111"/>
    <mergeCell ref="R110:R111"/>
    <mergeCell ref="S110:S111"/>
    <mergeCell ref="T110:T111"/>
    <mergeCell ref="U110:U111"/>
    <mergeCell ref="AA112:AA113"/>
    <mergeCell ref="AB112:AB113"/>
    <mergeCell ref="AC108:AC109"/>
    <mergeCell ref="AD108:AD109"/>
    <mergeCell ref="AE108:AE109"/>
    <mergeCell ref="AF108:AF109"/>
    <mergeCell ref="U108:U109"/>
    <mergeCell ref="V108:V109"/>
    <mergeCell ref="W108:W109"/>
    <mergeCell ref="X108:X109"/>
    <mergeCell ref="Y108:Y109"/>
    <mergeCell ref="Z108:Z109"/>
    <mergeCell ref="AB106:AB107"/>
    <mergeCell ref="AC106:AC107"/>
    <mergeCell ref="AD106:AD107"/>
    <mergeCell ref="AE106:AE107"/>
    <mergeCell ref="AF106:AF107"/>
    <mergeCell ref="B108:B109"/>
    <mergeCell ref="Q108:Q109"/>
    <mergeCell ref="R108:R109"/>
    <mergeCell ref="S108:S109"/>
    <mergeCell ref="T108:T109"/>
    <mergeCell ref="V106:V107"/>
    <mergeCell ref="W106:W107"/>
    <mergeCell ref="X106:X107"/>
    <mergeCell ref="Y106:Y107"/>
    <mergeCell ref="Z106:Z107"/>
    <mergeCell ref="AA106:AA107"/>
    <mergeCell ref="B106:B107"/>
    <mergeCell ref="Q106:Q107"/>
    <mergeCell ref="R106:R107"/>
    <mergeCell ref="S106:S107"/>
    <mergeCell ref="T106:T107"/>
    <mergeCell ref="U106:U107"/>
    <mergeCell ref="AA108:AA109"/>
    <mergeCell ref="AB108:AB109"/>
    <mergeCell ref="AA104:AA105"/>
    <mergeCell ref="AB104:AB105"/>
    <mergeCell ref="AC104:AC105"/>
    <mergeCell ref="AD104:AD105"/>
    <mergeCell ref="AE104:AE105"/>
    <mergeCell ref="AF104:AF105"/>
    <mergeCell ref="U104:U105"/>
    <mergeCell ref="V104:V105"/>
    <mergeCell ref="W104:W105"/>
    <mergeCell ref="X104:X105"/>
    <mergeCell ref="Y104:Y105"/>
    <mergeCell ref="Z104:Z105"/>
    <mergeCell ref="B104:B105"/>
    <mergeCell ref="Q104:Q105"/>
    <mergeCell ref="R104:R105"/>
    <mergeCell ref="S104:S105"/>
    <mergeCell ref="T104:T105"/>
    <mergeCell ref="V102:V103"/>
    <mergeCell ref="W102:W103"/>
    <mergeCell ref="X102:X103"/>
    <mergeCell ref="Y102:Y103"/>
    <mergeCell ref="AE100:AE101"/>
    <mergeCell ref="AF100:AF101"/>
    <mergeCell ref="B102:B103"/>
    <mergeCell ref="Q102:Q103"/>
    <mergeCell ref="R102:R103"/>
    <mergeCell ref="S102:S103"/>
    <mergeCell ref="T102:T103"/>
    <mergeCell ref="U102:U103"/>
    <mergeCell ref="W100:W101"/>
    <mergeCell ref="X100:X101"/>
    <mergeCell ref="Y100:Y101"/>
    <mergeCell ref="Z100:Z101"/>
    <mergeCell ref="AA100:AA101"/>
    <mergeCell ref="AB100:AB101"/>
    <mergeCell ref="AB102:AB103"/>
    <mergeCell ref="AC102:AC103"/>
    <mergeCell ref="AD102:AD103"/>
    <mergeCell ref="AE102:AE103"/>
    <mergeCell ref="AF102:AF103"/>
    <mergeCell ref="Z102:Z103"/>
    <mergeCell ref="AA102:AA103"/>
    <mergeCell ref="AD98:AD99"/>
    <mergeCell ref="AE98:AE99"/>
    <mergeCell ref="AF98:AF99"/>
    <mergeCell ref="B100:B101"/>
    <mergeCell ref="Q100:Q101"/>
    <mergeCell ref="R100:R101"/>
    <mergeCell ref="S100:S101"/>
    <mergeCell ref="T100:T101"/>
    <mergeCell ref="U100:U101"/>
    <mergeCell ref="V100:V101"/>
    <mergeCell ref="X98:X99"/>
    <mergeCell ref="Y98:Y99"/>
    <mergeCell ref="Z98:Z99"/>
    <mergeCell ref="AA98:AA99"/>
    <mergeCell ref="AB98:AB99"/>
    <mergeCell ref="AC98:AC99"/>
    <mergeCell ref="R98:R99"/>
    <mergeCell ref="S98:S99"/>
    <mergeCell ref="T98:T99"/>
    <mergeCell ref="U98:U99"/>
    <mergeCell ref="V98:V99"/>
    <mergeCell ref="W98:W99"/>
    <mergeCell ref="AC100:AC101"/>
    <mergeCell ref="AD100:AD101"/>
    <mergeCell ref="N94:N96"/>
    <mergeCell ref="O94:O96"/>
    <mergeCell ref="P94:P96"/>
    <mergeCell ref="Q94:Q96"/>
    <mergeCell ref="B98:B99"/>
    <mergeCell ref="Q98:Q99"/>
    <mergeCell ref="H94:H96"/>
    <mergeCell ref="I94:I96"/>
    <mergeCell ref="J94:J96"/>
    <mergeCell ref="K94:K96"/>
    <mergeCell ref="L94:L96"/>
    <mergeCell ref="M94:M96"/>
    <mergeCell ref="B94:B96"/>
    <mergeCell ref="C94:C96"/>
    <mergeCell ref="D94:D96"/>
    <mergeCell ref="E94:E96"/>
    <mergeCell ref="F94:F96"/>
    <mergeCell ref="G94:G96"/>
    <mergeCell ref="H92:H93"/>
    <mergeCell ref="I92:I93"/>
    <mergeCell ref="J92:J93"/>
    <mergeCell ref="N89:N91"/>
    <mergeCell ref="O89:O91"/>
    <mergeCell ref="P89:P91"/>
    <mergeCell ref="Q89:Q91"/>
    <mergeCell ref="B92:B93"/>
    <mergeCell ref="C92:C93"/>
    <mergeCell ref="D92:D93"/>
    <mergeCell ref="E92:E93"/>
    <mergeCell ref="F92:F93"/>
    <mergeCell ref="G92:G93"/>
    <mergeCell ref="H89:H91"/>
    <mergeCell ref="I89:I91"/>
    <mergeCell ref="J89:J91"/>
    <mergeCell ref="K89:K91"/>
    <mergeCell ref="L89:L91"/>
    <mergeCell ref="M89:M91"/>
    <mergeCell ref="N92:N93"/>
    <mergeCell ref="O92:O93"/>
    <mergeCell ref="P92:P93"/>
    <mergeCell ref="Q92:Q93"/>
    <mergeCell ref="K92:K93"/>
    <mergeCell ref="L92:L93"/>
    <mergeCell ref="M92:M93"/>
    <mergeCell ref="B89:B91"/>
    <mergeCell ref="C89:C91"/>
    <mergeCell ref="D89:D91"/>
    <mergeCell ref="E89:E91"/>
    <mergeCell ref="F89:F91"/>
    <mergeCell ref="G89:G91"/>
    <mergeCell ref="H87:H88"/>
    <mergeCell ref="I87:I88"/>
    <mergeCell ref="J87:J88"/>
    <mergeCell ref="N85:N86"/>
    <mergeCell ref="O85:O86"/>
    <mergeCell ref="P85:P86"/>
    <mergeCell ref="Q85:Q86"/>
    <mergeCell ref="B87:B88"/>
    <mergeCell ref="C87:C88"/>
    <mergeCell ref="D87:D88"/>
    <mergeCell ref="E87:E88"/>
    <mergeCell ref="F87:F88"/>
    <mergeCell ref="G87:G88"/>
    <mergeCell ref="H85:H86"/>
    <mergeCell ref="I85:I86"/>
    <mergeCell ref="J85:J86"/>
    <mergeCell ref="K85:K86"/>
    <mergeCell ref="L85:L86"/>
    <mergeCell ref="M85:M86"/>
    <mergeCell ref="N87:N88"/>
    <mergeCell ref="O87:O88"/>
    <mergeCell ref="P87:P88"/>
    <mergeCell ref="Q87:Q88"/>
    <mergeCell ref="K87:K88"/>
    <mergeCell ref="L87:L88"/>
    <mergeCell ref="M87:M88"/>
    <mergeCell ref="B85:B86"/>
    <mergeCell ref="C85:C86"/>
    <mergeCell ref="D85:D86"/>
    <mergeCell ref="E85:E86"/>
    <mergeCell ref="F85:F86"/>
    <mergeCell ref="G85:G86"/>
    <mergeCell ref="H82:H83"/>
    <mergeCell ref="I82:I83"/>
    <mergeCell ref="J82:J83"/>
    <mergeCell ref="N77:N80"/>
    <mergeCell ref="O77:O80"/>
    <mergeCell ref="P77:P80"/>
    <mergeCell ref="Q77:Q80"/>
    <mergeCell ref="B82:B83"/>
    <mergeCell ref="C82:C83"/>
    <mergeCell ref="D82:D83"/>
    <mergeCell ref="E82:E83"/>
    <mergeCell ref="F82:F83"/>
    <mergeCell ref="G82:G83"/>
    <mergeCell ref="H77:H80"/>
    <mergeCell ref="I77:I80"/>
    <mergeCell ref="J77:J80"/>
    <mergeCell ref="K77:K80"/>
    <mergeCell ref="L77:L80"/>
    <mergeCell ref="M77:M80"/>
    <mergeCell ref="N82:N83"/>
    <mergeCell ref="O82:O83"/>
    <mergeCell ref="P82:P83"/>
    <mergeCell ref="Q82:Q83"/>
    <mergeCell ref="K82:K83"/>
    <mergeCell ref="L82:L83"/>
    <mergeCell ref="M82:M83"/>
    <mergeCell ref="B77:B80"/>
    <mergeCell ref="C77:C80"/>
    <mergeCell ref="D77:D80"/>
    <mergeCell ref="E77:E80"/>
    <mergeCell ref="F77:F80"/>
    <mergeCell ref="G77:G80"/>
    <mergeCell ref="G73:G76"/>
    <mergeCell ref="H73:H76"/>
    <mergeCell ref="I73:I76"/>
    <mergeCell ref="B70:B71"/>
    <mergeCell ref="Q70:Q71"/>
    <mergeCell ref="B72:B76"/>
    <mergeCell ref="Q72:Q76"/>
    <mergeCell ref="C73:C76"/>
    <mergeCell ref="D73:D76"/>
    <mergeCell ref="E73:E76"/>
    <mergeCell ref="F73:F76"/>
    <mergeCell ref="I68:I69"/>
    <mergeCell ref="J68:J69"/>
    <mergeCell ref="K68:K69"/>
    <mergeCell ref="L68:L69"/>
    <mergeCell ref="M68:M69"/>
    <mergeCell ref="N68:N69"/>
    <mergeCell ref="B66:B69"/>
    <mergeCell ref="M73:M76"/>
    <mergeCell ref="N73:N76"/>
    <mergeCell ref="O73:O76"/>
    <mergeCell ref="P73:P76"/>
    <mergeCell ref="J73:J76"/>
    <mergeCell ref="K73:K76"/>
    <mergeCell ref="L73:L76"/>
    <mergeCell ref="N66:N67"/>
    <mergeCell ref="O66:O67"/>
    <mergeCell ref="P66:P67"/>
    <mergeCell ref="Q66:Q69"/>
    <mergeCell ref="C68:C69"/>
    <mergeCell ref="D68:D69"/>
    <mergeCell ref="E68:E69"/>
    <mergeCell ref="F68:F69"/>
    <mergeCell ref="G68:G69"/>
    <mergeCell ref="H68:H69"/>
    <mergeCell ref="H66:H67"/>
    <mergeCell ref="I66:I67"/>
    <mergeCell ref="J66:J67"/>
    <mergeCell ref="K66:K67"/>
    <mergeCell ref="L66:L67"/>
    <mergeCell ref="M66:M67"/>
    <mergeCell ref="C66:C67"/>
    <mergeCell ref="D66:D67"/>
    <mergeCell ref="E66:E67"/>
    <mergeCell ref="F66:F67"/>
    <mergeCell ref="G66:G67"/>
    <mergeCell ref="O68:O69"/>
    <mergeCell ref="P68:P69"/>
    <mergeCell ref="AC64:AC65"/>
    <mergeCell ref="AD64:AD65"/>
    <mergeCell ref="AE64:AE65"/>
    <mergeCell ref="AF64:AF65"/>
    <mergeCell ref="U64:U65"/>
    <mergeCell ref="V64:V65"/>
    <mergeCell ref="W64:W65"/>
    <mergeCell ref="X64:X65"/>
    <mergeCell ref="Y64:Y65"/>
    <mergeCell ref="Z64:Z65"/>
    <mergeCell ref="AB62:AB63"/>
    <mergeCell ref="AC62:AC63"/>
    <mergeCell ref="AD62:AD63"/>
    <mergeCell ref="AE62:AE63"/>
    <mergeCell ref="AF62:AF63"/>
    <mergeCell ref="B64:B65"/>
    <mergeCell ref="Q64:Q65"/>
    <mergeCell ref="R64:R65"/>
    <mergeCell ref="S64:S65"/>
    <mergeCell ref="T64:T65"/>
    <mergeCell ref="V62:V63"/>
    <mergeCell ref="W62:W63"/>
    <mergeCell ref="X62:X63"/>
    <mergeCell ref="Y62:Y63"/>
    <mergeCell ref="Z62:Z63"/>
    <mergeCell ref="AA62:AA63"/>
    <mergeCell ref="B62:B63"/>
    <mergeCell ref="Q62:Q63"/>
    <mergeCell ref="R62:R63"/>
    <mergeCell ref="S62:S63"/>
    <mergeCell ref="T62:T63"/>
    <mergeCell ref="U62:U63"/>
    <mergeCell ref="AA64:AA65"/>
    <mergeCell ref="AB64:AB65"/>
    <mergeCell ref="K54:K61"/>
    <mergeCell ref="L54:L61"/>
    <mergeCell ref="M54:M61"/>
    <mergeCell ref="N54:N61"/>
    <mergeCell ref="O54:O61"/>
    <mergeCell ref="P54:P61"/>
    <mergeCell ref="B53:B61"/>
    <mergeCell ref="Q53:Q61"/>
    <mergeCell ref="C54:C61"/>
    <mergeCell ref="D54:D61"/>
    <mergeCell ref="E54:E61"/>
    <mergeCell ref="F54:F61"/>
    <mergeCell ref="G54:G61"/>
    <mergeCell ref="H54:H61"/>
    <mergeCell ref="I54:I61"/>
    <mergeCell ref="J54:J61"/>
    <mergeCell ref="K51:K52"/>
    <mergeCell ref="L51:L52"/>
    <mergeCell ref="M51:M52"/>
    <mergeCell ref="N51:N52"/>
    <mergeCell ref="O51:O52"/>
    <mergeCell ref="P51:P52"/>
    <mergeCell ref="B50:B52"/>
    <mergeCell ref="Q50:Q52"/>
    <mergeCell ref="C51:C52"/>
    <mergeCell ref="D51:D52"/>
    <mergeCell ref="E51:E52"/>
    <mergeCell ref="F51:F52"/>
    <mergeCell ref="G51:G52"/>
    <mergeCell ref="H51:H52"/>
    <mergeCell ref="I51:I52"/>
    <mergeCell ref="J51:J52"/>
    <mergeCell ref="K45:K49"/>
    <mergeCell ref="L45:L49"/>
    <mergeCell ref="M45:M49"/>
    <mergeCell ref="N45:N49"/>
    <mergeCell ref="O45:O49"/>
    <mergeCell ref="P45:P49"/>
    <mergeCell ref="B44:B49"/>
    <mergeCell ref="Q44:Q49"/>
    <mergeCell ref="C45:C49"/>
    <mergeCell ref="D45:D49"/>
    <mergeCell ref="E45:E49"/>
    <mergeCell ref="F45:F49"/>
    <mergeCell ref="G45:G49"/>
    <mergeCell ref="H45:H49"/>
    <mergeCell ref="I45:I49"/>
    <mergeCell ref="J45:J49"/>
    <mergeCell ref="K42:K43"/>
    <mergeCell ref="L42:L43"/>
    <mergeCell ref="M42:M43"/>
    <mergeCell ref="N42:N43"/>
    <mergeCell ref="O42:O43"/>
    <mergeCell ref="P42:P43"/>
    <mergeCell ref="B41:B43"/>
    <mergeCell ref="Q41:Q43"/>
    <mergeCell ref="C42:C43"/>
    <mergeCell ref="D42:D43"/>
    <mergeCell ref="E42:E43"/>
    <mergeCell ref="F42:F43"/>
    <mergeCell ref="G42:G43"/>
    <mergeCell ref="H42:H43"/>
    <mergeCell ref="I42:I43"/>
    <mergeCell ref="J42:J43"/>
    <mergeCell ref="K38:K40"/>
    <mergeCell ref="L38:L40"/>
    <mergeCell ref="M38:M40"/>
    <mergeCell ref="N38:N40"/>
    <mergeCell ref="O38:O40"/>
    <mergeCell ref="P38:P40"/>
    <mergeCell ref="B37:B40"/>
    <mergeCell ref="Q37:Q40"/>
    <mergeCell ref="C38:C40"/>
    <mergeCell ref="D38:D40"/>
    <mergeCell ref="E38:E40"/>
    <mergeCell ref="F38:F40"/>
    <mergeCell ref="G38:G40"/>
    <mergeCell ref="H38:H40"/>
    <mergeCell ref="I38:I40"/>
    <mergeCell ref="J38:J40"/>
    <mergeCell ref="K35:K36"/>
    <mergeCell ref="L35:L36"/>
    <mergeCell ref="M35:M36"/>
    <mergeCell ref="N35:N36"/>
    <mergeCell ref="O35:O36"/>
    <mergeCell ref="P35:P36"/>
    <mergeCell ref="B34:B36"/>
    <mergeCell ref="Q34:Q36"/>
    <mergeCell ref="C35:C36"/>
    <mergeCell ref="D35:D36"/>
    <mergeCell ref="E35:E36"/>
    <mergeCell ref="F35:F36"/>
    <mergeCell ref="G35:G36"/>
    <mergeCell ref="H35:H36"/>
    <mergeCell ref="I35:I36"/>
    <mergeCell ref="J35:J36"/>
    <mergeCell ref="AB30:AB31"/>
    <mergeCell ref="AC30:AC31"/>
    <mergeCell ref="AD30:AD31"/>
    <mergeCell ref="AE30:AE31"/>
    <mergeCell ref="AF30:AF31"/>
    <mergeCell ref="B32:B33"/>
    <mergeCell ref="Q32:Q33"/>
    <mergeCell ref="V30:V31"/>
    <mergeCell ref="W30:W31"/>
    <mergeCell ref="X30:X31"/>
    <mergeCell ref="Y30:Y31"/>
    <mergeCell ref="Z30:Z31"/>
    <mergeCell ref="AA30:AA31"/>
    <mergeCell ref="B30:B31"/>
    <mergeCell ref="Q30:Q31"/>
    <mergeCell ref="R30:R31"/>
    <mergeCell ref="S30:S31"/>
    <mergeCell ref="T30:T31"/>
    <mergeCell ref="U30:U31"/>
    <mergeCell ref="AC26:AC27"/>
    <mergeCell ref="AD26:AD27"/>
    <mergeCell ref="AE26:AE27"/>
    <mergeCell ref="AF26:AF27"/>
    <mergeCell ref="U26:U27"/>
    <mergeCell ref="V26:V27"/>
    <mergeCell ref="W26:W27"/>
    <mergeCell ref="X26:X27"/>
    <mergeCell ref="Y26:Y27"/>
    <mergeCell ref="Z26:Z27"/>
    <mergeCell ref="AB24:AB25"/>
    <mergeCell ref="AC24:AC25"/>
    <mergeCell ref="AD24:AD25"/>
    <mergeCell ref="AE24:AE25"/>
    <mergeCell ref="AF24:AF25"/>
    <mergeCell ref="B26:B27"/>
    <mergeCell ref="Q26:Q27"/>
    <mergeCell ref="R26:R27"/>
    <mergeCell ref="S26:S27"/>
    <mergeCell ref="T26:T27"/>
    <mergeCell ref="V24:V25"/>
    <mergeCell ref="W24:W25"/>
    <mergeCell ref="X24:X25"/>
    <mergeCell ref="Y24:Y25"/>
    <mergeCell ref="Z24:Z25"/>
    <mergeCell ref="AA24:AA25"/>
    <mergeCell ref="B24:B25"/>
    <mergeCell ref="Q24:Q25"/>
    <mergeCell ref="R24:R25"/>
    <mergeCell ref="S24:S25"/>
    <mergeCell ref="T24:T25"/>
    <mergeCell ref="U24:U25"/>
    <mergeCell ref="AA26:AA27"/>
    <mergeCell ref="AB26:AB27"/>
    <mergeCell ref="AA20:AA23"/>
    <mergeCell ref="AB20:AB23"/>
    <mergeCell ref="AC20:AC23"/>
    <mergeCell ref="AD20:AD23"/>
    <mergeCell ref="AE20:AE23"/>
    <mergeCell ref="AF20:AF23"/>
    <mergeCell ref="U20:U23"/>
    <mergeCell ref="V20:V23"/>
    <mergeCell ref="W20:W23"/>
    <mergeCell ref="X20:X23"/>
    <mergeCell ref="Y20:Y23"/>
    <mergeCell ref="Z20:Z23"/>
    <mergeCell ref="B20:B23"/>
    <mergeCell ref="Q20:Q23"/>
    <mergeCell ref="R20:R23"/>
    <mergeCell ref="S20:S23"/>
    <mergeCell ref="T20:T23"/>
    <mergeCell ref="V18:V19"/>
    <mergeCell ref="W18:W19"/>
    <mergeCell ref="X18:X19"/>
    <mergeCell ref="Y18:Y19"/>
    <mergeCell ref="AE14:AE17"/>
    <mergeCell ref="AF14:AF17"/>
    <mergeCell ref="B18:B19"/>
    <mergeCell ref="Q18:Q19"/>
    <mergeCell ref="R18:R19"/>
    <mergeCell ref="S18:S19"/>
    <mergeCell ref="T18:T19"/>
    <mergeCell ref="U18:U19"/>
    <mergeCell ref="W14:W17"/>
    <mergeCell ref="X14:X17"/>
    <mergeCell ref="Y14:Y17"/>
    <mergeCell ref="Z14:Z17"/>
    <mergeCell ref="AA14:AA17"/>
    <mergeCell ref="AB14:AB17"/>
    <mergeCell ref="AB18:AB19"/>
    <mergeCell ref="AC18:AC19"/>
    <mergeCell ref="AD18:AD19"/>
    <mergeCell ref="AE18:AE19"/>
    <mergeCell ref="AF18:AF19"/>
    <mergeCell ref="Z18:Z19"/>
    <mergeCell ref="AA18:AA19"/>
    <mergeCell ref="B14:B17"/>
    <mergeCell ref="Q14:Q17"/>
    <mergeCell ref="R14:R17"/>
    <mergeCell ref="S14:S17"/>
    <mergeCell ref="T14:T17"/>
    <mergeCell ref="U14:U17"/>
    <mergeCell ref="V14:V17"/>
    <mergeCell ref="AC14:AC17"/>
    <mergeCell ref="AD14:AD17"/>
    <mergeCell ref="Z1:AF3"/>
    <mergeCell ref="B5:AF5"/>
    <mergeCell ref="B6:AF6"/>
    <mergeCell ref="B7:AF7"/>
    <mergeCell ref="B8:B9"/>
    <mergeCell ref="C8:C9"/>
    <mergeCell ref="D8:D9"/>
    <mergeCell ref="E8:P8"/>
    <mergeCell ref="Q8:Q9"/>
    <mergeCell ref="R8:R9"/>
    <mergeCell ref="S8:S9"/>
    <mergeCell ref="T8:AE8"/>
    <mergeCell ref="AF8:AF9"/>
  </mergeCells>
  <printOptions horizontalCentered="1"/>
  <pageMargins left="1.1811023622047245" right="0.39370078740157483" top="0.78740157480314965" bottom="0.59055118110236227" header="0.39370078740157483" footer="0"/>
  <pageSetup paperSize="8" scale="38" firstPageNumber="2" fitToHeight="0" orientation="landscape" useFirstPageNumber="1" r:id="rId1"/>
  <headerFooter>
    <oddHeader>&amp;C&amp;"Times New Roman,обычный"&amp;14 &amp;P</oddHeader>
  </headerFooter>
  <rowBreaks count="4" manualBreakCount="4">
    <brk id="49" min="1" max="31" man="1"/>
    <brk id="84" min="1" max="31" man="1"/>
    <brk id="125" min="1" max="31" man="1"/>
    <brk id="191" min="1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Табл.1кМП01-в печать</vt:lpstr>
      <vt:lpstr>'Табл.1кМП01-в печать'!sub_1300</vt:lpstr>
      <vt:lpstr>'Табл.1кМП01-в печать'!Заголовки_для_печати</vt:lpstr>
      <vt:lpstr>'Табл.1кМП01-в печать'!Область_печати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2019-03-15T06:21:21Z</dcterms:modified>
</cp:coreProperties>
</file>